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Бобруйская 8" sheetId="1" r:id="rId1"/>
    <sheet name="Бобруйская 8(2019)" sheetId="2" r:id="rId2"/>
    <sheet name="Бобруйская 8(2020)" sheetId="3" r:id="rId3"/>
    <sheet name="Бобруйская 8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'Бобруйская 8'!#REF!,'Бобруйская 8'!#REF!</definedName>
    <definedName name="Z_6E36EA37_049E_4FAE_B719_2847CD16F858_.wvu.Rows" localSheetId="0" hidden="1">'Бобруйская 8'!$42:$45</definedName>
    <definedName name="Z_73C0D023_21BD_4441_8EFA_957546C15799_.wvu.Cols" localSheetId="0" hidden="1">'Бобруйская 8'!#REF!,'Бобруйская 8'!#REF!</definedName>
    <definedName name="Z_73C0D023_21BD_4441_8EFA_957546C15799_.wvu.Rows" localSheetId="0" hidden="1">'Бобруйская 8'!$42:$45</definedName>
    <definedName name="_xlnm.Print_Area" localSheetId="0">'Бобруйская 8'!$A$1:$H$60</definedName>
  </definedNames>
  <calcPr calcId="145621"/>
</workbook>
</file>

<file path=xl/calcChain.xml><?xml version="1.0" encoding="utf-8"?>
<calcChain xmlns="http://schemas.openxmlformats.org/spreadsheetml/2006/main">
  <c r="F52" i="4" l="1"/>
  <c r="F56" i="4"/>
  <c r="F57" i="4"/>
  <c r="F59" i="4"/>
  <c r="F33" i="4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26" i="4"/>
  <c r="G21" i="4"/>
  <c r="F21" i="4"/>
  <c r="E21" i="4"/>
  <c r="G16" i="4"/>
  <c r="F16" i="4"/>
  <c r="E16" i="4"/>
  <c r="G9" i="4"/>
  <c r="F9" i="4"/>
  <c r="E9" i="4"/>
  <c r="F51" i="4" l="1"/>
  <c r="F33" i="3"/>
  <c r="F49" i="3" l="1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E9" i="2"/>
  <c r="F57" i="2"/>
  <c r="F9" i="2"/>
  <c r="G9" i="2"/>
  <c r="F58" i="2"/>
  <c r="F49" i="2" l="1"/>
  <c r="F48" i="2"/>
  <c r="F47" i="2"/>
  <c r="F42" i="2"/>
  <c r="F41" i="2"/>
  <c r="F40" i="2" s="1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26" i="2"/>
  <c r="G21" i="2"/>
  <c r="F21" i="2"/>
  <c r="E21" i="2"/>
  <c r="G16" i="2"/>
  <c r="F16" i="2"/>
  <c r="E16" i="2"/>
  <c r="F33" i="2" l="1"/>
  <c r="F51" i="2" s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l="1"/>
  <c r="F15" i="1"/>
  <c r="G15" i="1"/>
  <c r="E15" i="1"/>
  <c r="F9" i="1"/>
  <c r="G9" i="1"/>
  <c r="E9" i="1"/>
  <c r="F58" i="1" l="1"/>
  <c r="E3" i="1" l="1"/>
  <c r="H58" i="1" l="1"/>
  <c r="H55" i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<sst xmlns="http://schemas.openxmlformats.org/spreadsheetml/2006/main" count="242" uniqueCount="78">
  <si>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</si>
  <si>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</si>
  <si>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</si>
  <si>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</si>
  <si>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</si>
  <si>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</si>
  <si>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</si>
  <si>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</si>
  <si>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</si>
  <si>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</si>
  <si>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</si>
  <si>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</si>
  <si>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</si>
  <si>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</si>
  <si>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</si>
  <si>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</si>
  <si>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</si>
  <si>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</si>
  <si>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</si>
  <si>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</si>
  <si>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</si>
  <si>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</si>
  <si>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</si>
  <si>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</si>
  <si>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</si>
  <si>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</si>
  <si>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</si>
  <si>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</si>
  <si>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</si>
  <si>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</si>
  <si>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</si>
  <si>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</si>
  <si>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</si>
  <si>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</si>
  <si>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</si>
  <si>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</si>
  <si>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</si>
  <si>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</si>
  <si>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Бобруйская, 8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</si>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</sst>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2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2" fontId="4" fillId="0" borderId="0" xfId="0" applyNumberFormat="1" applyFont="1" applyAlignment="1"/>
    <xf numFmtId="4" fontId="14" fillId="0" borderId="0" xfId="0" applyNumberFormat="1" applyFont="1"/>
    <xf numFmtId="0" fontId="14" fillId="0" borderId="0" xfId="0" applyFont="1"/>
    <xf numFmtId="2" fontId="14" fillId="0" borderId="0" xfId="0" applyNumberFormat="1" applyFont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13">
          <cell r="W113">
            <v>13857.779284349883</v>
          </cell>
          <cell r="X113">
            <v>2839.5334197698294</v>
          </cell>
          <cell r="Y113">
            <v>1183.3361</v>
          </cell>
          <cell r="AA113">
            <v>0</v>
          </cell>
          <cell r="AB113">
            <v>42436.072099999998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6308.75</v>
          </cell>
          <cell r="AS113">
            <v>0</v>
          </cell>
          <cell r="AT113">
            <v>0</v>
          </cell>
          <cell r="AY113">
            <v>44747.460347067434</v>
          </cell>
          <cell r="BB113">
            <v>0</v>
          </cell>
          <cell r="BC113">
            <v>0</v>
          </cell>
          <cell r="CN113">
            <v>10224.734524868218</v>
          </cell>
          <cell r="CO113">
            <v>2095.6245676828771</v>
          </cell>
          <cell r="CP113">
            <v>0</v>
          </cell>
          <cell r="DB113">
            <v>0</v>
          </cell>
          <cell r="DG113">
            <v>8733.1211623205691</v>
          </cell>
          <cell r="DU113">
            <v>9604.4196420940607</v>
          </cell>
          <cell r="DV113">
            <v>1991.8886346778972</v>
          </cell>
          <cell r="DW113">
            <v>3448.0795000000003</v>
          </cell>
          <cell r="EK113">
            <v>0</v>
          </cell>
          <cell r="EQ113">
            <v>9009.8823776347162</v>
          </cell>
          <cell r="FB113">
            <v>43462.667339105697</v>
          </cell>
          <cell r="FC113">
            <v>8886.2314282695497</v>
          </cell>
          <cell r="FD113">
            <v>750.72</v>
          </cell>
          <cell r="FL113">
            <v>0</v>
          </cell>
          <cell r="FS113">
            <v>13925.198200601995</v>
          </cell>
          <cell r="FX113">
            <v>32100.277856551209</v>
          </cell>
          <cell r="FY113">
            <v>6547.361058141074</v>
          </cell>
          <cell r="FZ113">
            <v>0</v>
          </cell>
          <cell r="GG113">
            <v>2227.4760000000001</v>
          </cell>
          <cell r="GL113">
            <v>10110.547014862404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13">
          <cell r="W113">
            <v>14335.817858307943</v>
          </cell>
          <cell r="X113">
            <v>4415.0769783287851</v>
          </cell>
          <cell r="Y113">
            <v>2761.5021000000002</v>
          </cell>
          <cell r="AK113">
            <v>0</v>
          </cell>
          <cell r="AV113">
            <v>10306.18</v>
          </cell>
          <cell r="AY113">
            <v>70097.670824669272</v>
          </cell>
          <cell r="BB113">
            <v>0</v>
          </cell>
          <cell r="BM113">
            <v>8495.0486000000001</v>
          </cell>
          <cell r="BN113">
            <v>0</v>
          </cell>
          <cell r="CN113">
            <v>11740.112865338142</v>
          </cell>
          <cell r="CO113">
            <v>3639.434988254824</v>
          </cell>
          <cell r="CP113">
            <v>0</v>
          </cell>
          <cell r="DB113">
            <v>0</v>
          </cell>
          <cell r="DG113">
            <v>16971.271511222993</v>
          </cell>
          <cell r="DU113">
            <v>24164.898569035093</v>
          </cell>
          <cell r="DV113">
            <v>7471.3487340231713</v>
          </cell>
          <cell r="DW113">
            <v>4397.0391</v>
          </cell>
          <cell r="EL113">
            <v>0</v>
          </cell>
          <cell r="EQ113">
            <v>15288.739284400915</v>
          </cell>
          <cell r="FB113">
            <v>43077.742252399112</v>
          </cell>
          <cell r="FC113">
            <v>26940.028187052743</v>
          </cell>
          <cell r="FD113">
            <v>2219.9280000000003</v>
          </cell>
          <cell r="FL113">
            <v>0</v>
          </cell>
          <cell r="FS113">
            <v>14879.638670902865</v>
          </cell>
          <cell r="FX113">
            <v>33273.89285970186</v>
          </cell>
          <cell r="FY113">
            <v>21678.67867958545</v>
          </cell>
          <cell r="FZ113">
            <v>0</v>
          </cell>
          <cell r="GG113">
            <v>15385.476000000001</v>
          </cell>
          <cell r="GL113">
            <v>11431.039736617906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13">
          <cell r="W113">
            <v>2082.5160374989591</v>
          </cell>
          <cell r="X113">
            <v>495.4758819536803</v>
          </cell>
          <cell r="Y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12875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Y113">
            <v>8606.9326326183527</v>
          </cell>
          <cell r="BB113">
            <v>0</v>
          </cell>
          <cell r="BC113">
            <v>0</v>
          </cell>
          <cell r="CN113">
            <v>10627.145311220384</v>
          </cell>
          <cell r="CO113">
            <v>3294.4150464783183</v>
          </cell>
          <cell r="CP113">
            <v>0</v>
          </cell>
          <cell r="DB113">
            <v>0</v>
          </cell>
          <cell r="DF113">
            <v>9679.0633420799786</v>
          </cell>
          <cell r="DU113">
            <v>47842.985395582728</v>
          </cell>
          <cell r="DV113">
            <v>12733.932194379411</v>
          </cell>
          <cell r="DW113">
            <v>11110.342199999999</v>
          </cell>
          <cell r="EK113">
            <v>0</v>
          </cell>
          <cell r="EP113">
            <v>34631.266629318685</v>
          </cell>
          <cell r="FB113">
            <v>39636.593826914359</v>
          </cell>
          <cell r="FC113">
            <v>10760.182167326751</v>
          </cell>
          <cell r="FD113">
            <v>1348.1952000000001</v>
          </cell>
          <cell r="FL113">
            <v>0</v>
          </cell>
          <cell r="FS113">
            <v>12636.534489894608</v>
          </cell>
          <cell r="FX113">
            <v>36003.613125420263</v>
          </cell>
          <cell r="FY113">
            <v>9871.5597401401938</v>
          </cell>
          <cell r="FZ113">
            <v>656.88</v>
          </cell>
          <cell r="GG113">
            <v>8127.3600000000006</v>
          </cell>
          <cell r="GL113">
            <v>11861.946887450571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13">
          <cell r="W113">
            <v>4654.1861794735578</v>
          </cell>
          <cell r="X113">
            <v>1109.8024165075917</v>
          </cell>
          <cell r="Y113">
            <v>5430.2835999999998</v>
          </cell>
          <cell r="Z113">
            <v>0</v>
          </cell>
          <cell r="AV113">
            <v>458927.83</v>
          </cell>
          <cell r="AY113">
            <v>17415.309733873339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CN113">
            <v>11491.16054175036</v>
          </cell>
          <cell r="CO113">
            <v>3202.6693098814312</v>
          </cell>
          <cell r="CP113">
            <v>49.44</v>
          </cell>
          <cell r="DB113">
            <v>0</v>
          </cell>
          <cell r="DG113">
            <v>10371.313179954774</v>
          </cell>
          <cell r="DU113">
            <v>43588.303949098052</v>
          </cell>
          <cell r="DV113">
            <v>10427.110688301887</v>
          </cell>
          <cell r="DW113">
            <v>1625.3812</v>
          </cell>
          <cell r="DX113">
            <v>0</v>
          </cell>
          <cell r="DY113">
            <v>0</v>
          </cell>
          <cell r="DZ113">
            <v>0</v>
          </cell>
          <cell r="EA113">
            <v>0</v>
          </cell>
          <cell r="EB113">
            <v>0</v>
          </cell>
          <cell r="EC113">
            <v>0</v>
          </cell>
          <cell r="ED113">
            <v>0</v>
          </cell>
          <cell r="EE113">
            <v>0</v>
          </cell>
          <cell r="EF113">
            <v>0</v>
          </cell>
          <cell r="EG113">
            <v>0</v>
          </cell>
          <cell r="EH113">
            <v>0</v>
          </cell>
          <cell r="EI113">
            <v>0</v>
          </cell>
          <cell r="EJ113">
            <v>0</v>
          </cell>
          <cell r="EP113">
            <v>16738.699247425535</v>
          </cell>
          <cell r="EU113">
            <v>85592.910000000018</v>
          </cell>
          <cell r="EW113">
            <v>1604.6260500000001</v>
          </cell>
          <cell r="EY113">
            <v>0</v>
          </cell>
          <cell r="FA113">
            <v>0</v>
          </cell>
          <cell r="FL113">
            <v>0</v>
          </cell>
          <cell r="FS113">
            <v>0</v>
          </cell>
          <cell r="FV113">
            <v>82742.53</v>
          </cell>
          <cell r="FZ113">
            <v>661.54499999999996</v>
          </cell>
          <cell r="GG113">
            <v>4680.6492000000007</v>
          </cell>
          <cell r="GL113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60"/>
  <sheetViews>
    <sheetView topLeftCell="A15" zoomScale="90" zoomScaleNormal="90" workbookViewId="0">
      <selection activeCell="G6" sqref="G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5" style="1" customWidth="1"/>
    <col min="7" max="7" width="16.109375" style="1" customWidth="1"/>
    <col min="8" max="8" width="10.33203125" style="1" customWidth="1"/>
    <col min="9" max="9" width="11.109375" style="1" bestFit="1" customWidth="1"/>
    <col min="10" max="16384" width="9.109375" style="1"/>
  </cols>
  <sheetData>
    <row r="1" spans="1:7" ht="18" customHeight="1" x14ac:dyDescent="0.25">
      <c r="A1" s="78" t="s">
        <v>51</v>
      </c>
      <c r="B1" s="78"/>
      <c r="C1" s="78"/>
      <c r="D1" s="78"/>
      <c r="E1" s="78"/>
      <c r="F1" s="78"/>
      <c r="G1" s="79"/>
    </row>
    <row r="2" spans="1:7" ht="21" customHeight="1" x14ac:dyDescent="0.25">
      <c r="A2" s="80" t="s">
        <v>38</v>
      </c>
      <c r="B2" s="81"/>
      <c r="C2" s="81"/>
      <c r="D2" s="81"/>
      <c r="E2" s="81"/>
      <c r="F2" s="81"/>
      <c r="G2" s="81"/>
    </row>
    <row r="3" spans="1:7" ht="14.25" hidden="1" customHeight="1" x14ac:dyDescent="0.25">
      <c r="A3" s="82" t="s">
        <v>0</v>
      </c>
      <c r="B3" s="83"/>
      <c r="C3" s="83"/>
      <c r="D3" s="83"/>
      <c r="E3" s="2">
        <f>E4+E5</f>
        <v>0</v>
      </c>
      <c r="F3" s="3" t="s">
        <v>1</v>
      </c>
    </row>
    <row r="4" spans="1:7" ht="14.25" hidden="1" customHeight="1" x14ac:dyDescent="0.25">
      <c r="A4" s="82" t="s">
        <v>2</v>
      </c>
      <c r="B4" s="83"/>
      <c r="C4" s="83"/>
      <c r="D4" s="83"/>
      <c r="E4" s="2"/>
      <c r="F4" s="3" t="s">
        <v>1</v>
      </c>
    </row>
    <row r="5" spans="1:7" ht="14.25" hidden="1" customHeight="1" x14ac:dyDescent="0.25">
      <c r="A5" s="82" t="s">
        <v>3</v>
      </c>
      <c r="B5" s="83"/>
      <c r="C5" s="83"/>
      <c r="D5" s="83"/>
      <c r="E5" s="2"/>
      <c r="F5" s="3" t="s">
        <v>4</v>
      </c>
    </row>
    <row r="6" spans="1:7" ht="15.6" x14ac:dyDescent="0.25">
      <c r="A6" s="4"/>
      <c r="B6" s="5"/>
      <c r="C6" s="6"/>
      <c r="D6" s="7"/>
      <c r="E6" s="38" t="s">
        <v>50</v>
      </c>
      <c r="G6" s="42" t="s">
        <v>39</v>
      </c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93" t="s">
        <v>5</v>
      </c>
      <c r="B8" s="94"/>
      <c r="C8" s="94"/>
      <c r="D8" s="95"/>
      <c r="E8" s="14" t="s">
        <v>6</v>
      </c>
      <c r="F8" s="14" t="s">
        <v>7</v>
      </c>
      <c r="G8" s="15" t="s">
        <v>40</v>
      </c>
    </row>
    <row r="9" spans="1:7" ht="15.6" x14ac:dyDescent="0.3">
      <c r="A9" s="96" t="s">
        <v>8</v>
      </c>
      <c r="B9" s="97"/>
      <c r="C9" s="97"/>
      <c r="D9" s="98"/>
      <c r="E9" s="16">
        <f>SUM(E10:E14)</f>
        <v>1288916.48</v>
      </c>
      <c r="F9" s="16">
        <f t="shared" ref="F9:G9" si="0">SUM(F10:F14)</f>
        <v>1189687.6800000002</v>
      </c>
      <c r="G9" s="16">
        <f t="shared" si="0"/>
        <v>378769.57999999996</v>
      </c>
    </row>
    <row r="10" spans="1:7" ht="13.2" customHeight="1" x14ac:dyDescent="0.3">
      <c r="A10" s="84" t="s">
        <v>9</v>
      </c>
      <c r="B10" s="85"/>
      <c r="C10" s="85"/>
      <c r="D10" s="86"/>
      <c r="E10" s="17">
        <v>580383.43000000005</v>
      </c>
      <c r="F10" s="17">
        <v>514976.11</v>
      </c>
      <c r="G10" s="18">
        <v>204651.51</v>
      </c>
    </row>
    <row r="11" spans="1:7" ht="14.4" customHeight="1" x14ac:dyDescent="0.3">
      <c r="A11" s="84" t="s">
        <v>10</v>
      </c>
      <c r="B11" s="85"/>
      <c r="C11" s="85"/>
      <c r="D11" s="86"/>
      <c r="E11" s="17"/>
      <c r="F11" s="17"/>
      <c r="G11" s="18"/>
    </row>
    <row r="12" spans="1:7" ht="13.95" customHeight="1" x14ac:dyDescent="0.3">
      <c r="A12" s="84" t="s">
        <v>11</v>
      </c>
      <c r="B12" s="85"/>
      <c r="C12" s="85"/>
      <c r="D12" s="86"/>
      <c r="E12" s="17">
        <v>124461.63</v>
      </c>
      <c r="F12" s="17">
        <v>117845.03</v>
      </c>
      <c r="G12" s="18">
        <v>26930.65</v>
      </c>
    </row>
    <row r="13" spans="1:7" ht="13.5" customHeight="1" x14ac:dyDescent="0.3">
      <c r="A13" s="84" t="s">
        <v>12</v>
      </c>
      <c r="B13" s="85"/>
      <c r="C13" s="85"/>
      <c r="D13" s="86"/>
      <c r="E13" s="17">
        <v>252341.41</v>
      </c>
      <c r="F13" s="17">
        <v>238603.66</v>
      </c>
      <c r="G13" s="18">
        <v>57291.14</v>
      </c>
    </row>
    <row r="14" spans="1:7" ht="14.4" customHeight="1" x14ac:dyDescent="0.3">
      <c r="A14" s="77" t="s">
        <v>13</v>
      </c>
      <c r="B14" s="77"/>
      <c r="C14" s="77"/>
      <c r="D14" s="77"/>
      <c r="E14" s="17">
        <v>331730.01</v>
      </c>
      <c r="F14" s="17">
        <v>318262.88</v>
      </c>
      <c r="G14" s="18">
        <v>89896.28</v>
      </c>
    </row>
    <row r="15" spans="1:7" ht="15.6" x14ac:dyDescent="0.3">
      <c r="A15" s="87" t="s">
        <v>41</v>
      </c>
      <c r="B15" s="88"/>
      <c r="C15" s="88"/>
      <c r="D15" s="89"/>
      <c r="E15" s="16">
        <f>SUM(E16:E19)</f>
        <v>607738.92000000004</v>
      </c>
      <c r="F15" s="16">
        <f t="shared" ref="F15:G15" si="1">SUM(F16:F19)</f>
        <v>569121.1399999999</v>
      </c>
      <c r="G15" s="16">
        <f t="shared" si="1"/>
        <v>162332.37000000002</v>
      </c>
    </row>
    <row r="16" spans="1:7" ht="33.6" customHeight="1" x14ac:dyDescent="0.3">
      <c r="A16" s="90" t="s">
        <v>43</v>
      </c>
      <c r="B16" s="91"/>
      <c r="C16" s="91"/>
      <c r="D16" s="92"/>
      <c r="E16" s="17">
        <v>562375.07999999996</v>
      </c>
      <c r="F16" s="17">
        <v>527358.87</v>
      </c>
      <c r="G16" s="18">
        <v>153216.1</v>
      </c>
    </row>
    <row r="17" spans="1:9" ht="15.6" x14ac:dyDescent="0.3">
      <c r="A17" s="77" t="s">
        <v>44</v>
      </c>
      <c r="B17" s="77"/>
      <c r="C17" s="77"/>
      <c r="D17" s="77"/>
      <c r="E17" s="17">
        <v>1238.04</v>
      </c>
      <c r="F17" s="17">
        <v>1161.33</v>
      </c>
      <c r="G17" s="18">
        <v>272.7</v>
      </c>
    </row>
    <row r="18" spans="1:9" ht="15.6" x14ac:dyDescent="0.3">
      <c r="A18" s="77" t="s">
        <v>45</v>
      </c>
      <c r="B18" s="77"/>
      <c r="C18" s="77"/>
      <c r="D18" s="77"/>
      <c r="E18" s="17"/>
      <c r="F18" s="17"/>
      <c r="G18" s="18"/>
    </row>
    <row r="19" spans="1:9" ht="15.6" x14ac:dyDescent="0.3">
      <c r="A19" s="77" t="s">
        <v>46</v>
      </c>
      <c r="B19" s="77"/>
      <c r="C19" s="77"/>
      <c r="D19" s="77"/>
      <c r="E19" s="17">
        <v>44125.8</v>
      </c>
      <c r="F19" s="17">
        <v>40600.94</v>
      </c>
      <c r="G19" s="18">
        <v>8843.57</v>
      </c>
    </row>
    <row r="20" spans="1:9" ht="15.6" x14ac:dyDescent="0.3">
      <c r="A20" s="76" t="s">
        <v>14</v>
      </c>
      <c r="B20" s="76"/>
      <c r="C20" s="76"/>
      <c r="D20" s="76"/>
      <c r="E20" s="17"/>
      <c r="F20" s="17"/>
      <c r="G20" s="18"/>
    </row>
    <row r="21" spans="1:9" ht="15.6" x14ac:dyDescent="0.3">
      <c r="A21" s="77" t="s">
        <v>15</v>
      </c>
      <c r="B21" s="77"/>
      <c r="C21" s="77"/>
      <c r="D21" s="77"/>
      <c r="E21" s="17">
        <v>4656.96</v>
      </c>
      <c r="F21" s="17">
        <v>4585.63</v>
      </c>
      <c r="G21" s="18">
        <v>656.13</v>
      </c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47" t="s">
        <v>52</v>
      </c>
      <c r="B24" s="47"/>
      <c r="C24" s="47"/>
      <c r="D24" s="47"/>
      <c r="E24" s="47"/>
      <c r="F24" s="17">
        <v>-173003.97984250722</v>
      </c>
      <c r="G24" s="19"/>
      <c r="I24" s="28"/>
    </row>
    <row r="25" spans="1:9" ht="15.75" customHeight="1" x14ac:dyDescent="0.25">
      <c r="A25" s="70" t="s">
        <v>30</v>
      </c>
      <c r="B25" s="71"/>
      <c r="C25" s="71"/>
      <c r="D25" s="71"/>
      <c r="E25" s="72"/>
      <c r="F25" s="66">
        <f>SUM(F27:F31)</f>
        <v>111372.93125118714</v>
      </c>
      <c r="I25" s="28"/>
    </row>
    <row r="26" spans="1:9" ht="28.5" customHeight="1" x14ac:dyDescent="0.25">
      <c r="A26" s="73"/>
      <c r="B26" s="74"/>
      <c r="C26" s="74"/>
      <c r="D26" s="74"/>
      <c r="E26" s="75"/>
      <c r="F26" s="67"/>
      <c r="I26" s="28"/>
    </row>
    <row r="27" spans="1:9" ht="15.6" hidden="1" x14ac:dyDescent="0.3">
      <c r="A27" s="55" t="s">
        <v>16</v>
      </c>
      <c r="B27" s="50"/>
      <c r="C27" s="50"/>
      <c r="D27" s="50"/>
      <c r="E27" s="51"/>
      <c r="F27" s="25">
        <f>'[1]УК ВР декабрь нар'!W113</f>
        <v>13857.779284349883</v>
      </c>
      <c r="I27" s="28"/>
    </row>
    <row r="28" spans="1:9" ht="15.6" hidden="1" x14ac:dyDescent="0.3">
      <c r="A28" s="55" t="s">
        <v>31</v>
      </c>
      <c r="B28" s="50"/>
      <c r="C28" s="50"/>
      <c r="D28" s="50"/>
      <c r="E28" s="51"/>
      <c r="F28" s="25">
        <f>'[1]УК ВР декабрь нар'!X113</f>
        <v>2839.5334197698294</v>
      </c>
      <c r="I28" s="28"/>
    </row>
    <row r="29" spans="1:9" ht="15.6" hidden="1" x14ac:dyDescent="0.3">
      <c r="A29" s="55" t="s">
        <v>18</v>
      </c>
      <c r="B29" s="50"/>
      <c r="C29" s="50"/>
      <c r="D29" s="50"/>
      <c r="E29" s="51"/>
      <c r="F29" s="25">
        <f>'[1]УК ВР декабрь нар'!Y113</f>
        <v>1183.3361</v>
      </c>
      <c r="I29" s="28"/>
    </row>
    <row r="30" spans="1:9" ht="15.6" hidden="1" x14ac:dyDescent="0.3">
      <c r="A30" s="55" t="s">
        <v>19</v>
      </c>
      <c r="B30" s="50"/>
      <c r="C30" s="50"/>
      <c r="D30" s="50"/>
      <c r="E30" s="51"/>
      <c r="F30" s="25">
        <f>'[1]УК ВР декабрь нар'!AA113+'[1]УК ВР декабрь нар'!AB113+'[1]УК ВР декабрь нар'!AC113+'[1]УК ВР декабрь нар'!AD113+'[1]УК ВР декабрь нар'!AE113+'[1]УК ВР декабрь нар'!AF113+'[1]УК ВР декабрь нар'!AG113+'[1]УК ВР декабрь нар'!AH113+'[1]УК ВР декабрь нар'!AJ113+'[1]УК ВР декабрь нар'!AL113+'[1]УК ВР декабрь нар'!AN113+'[1]УК ВР декабрь нар'!AO113+'[1]УК ВР декабрь нар'!AP113+'[1]УК ВР декабрь нар'!AQ113+'[1]УК ВР декабрь нар'!AR113+'[1]УК ВР декабрь нар'!AT113</f>
        <v>48744.822099999998</v>
      </c>
      <c r="I30" s="28"/>
    </row>
    <row r="31" spans="1:9" ht="36.75" hidden="1" customHeight="1" x14ac:dyDescent="0.3">
      <c r="A31" s="60" t="s">
        <v>32</v>
      </c>
      <c r="B31" s="68"/>
      <c r="C31" s="68"/>
      <c r="D31" s="68"/>
      <c r="E31" s="69"/>
      <c r="F31" s="25">
        <f>'[1]УК ВР декабрь нар'!AY113</f>
        <v>44747.460347067434</v>
      </c>
      <c r="I31" s="28"/>
    </row>
    <row r="32" spans="1:9" ht="15.75" customHeight="1" x14ac:dyDescent="0.25">
      <c r="A32" s="70" t="s">
        <v>33</v>
      </c>
      <c r="B32" s="71"/>
      <c r="C32" s="71"/>
      <c r="D32" s="71"/>
      <c r="E32" s="72"/>
      <c r="F32" s="66">
        <f>SUM(F34:F38)+41247.54</f>
        <v>86355.290409278328</v>
      </c>
      <c r="I32" s="28"/>
    </row>
    <row r="33" spans="1:9" ht="33" customHeight="1" x14ac:dyDescent="0.25">
      <c r="A33" s="73"/>
      <c r="B33" s="74"/>
      <c r="C33" s="74"/>
      <c r="D33" s="74"/>
      <c r="E33" s="75"/>
      <c r="F33" s="67"/>
      <c r="I33" s="28"/>
    </row>
    <row r="34" spans="1:9" ht="15.6" hidden="1" x14ac:dyDescent="0.3">
      <c r="A34" s="63" t="s">
        <v>16</v>
      </c>
      <c r="B34" s="63"/>
      <c r="C34" s="63"/>
      <c r="D34" s="63"/>
      <c r="E34" s="63"/>
      <c r="F34" s="25">
        <f>'[1]УК ВР декабрь нар'!CN113+'[1]УК ВР декабрь нар'!DU113</f>
        <v>19829.154166962278</v>
      </c>
      <c r="I34" s="28"/>
    </row>
    <row r="35" spans="1:9" ht="15.6" hidden="1" x14ac:dyDescent="0.3">
      <c r="A35" s="63" t="s">
        <v>31</v>
      </c>
      <c r="B35" s="63"/>
      <c r="C35" s="63"/>
      <c r="D35" s="63"/>
      <c r="E35" s="63"/>
      <c r="F35" s="25">
        <f>'[1]УК ВР декабрь нар'!CO113+'[1]УК ВР декабрь нар'!DV113</f>
        <v>4087.5132023607744</v>
      </c>
      <c r="I35" s="28"/>
    </row>
    <row r="36" spans="1:9" ht="15.6" hidden="1" x14ac:dyDescent="0.3">
      <c r="A36" s="63" t="s">
        <v>18</v>
      </c>
      <c r="B36" s="63"/>
      <c r="C36" s="63"/>
      <c r="D36" s="63"/>
      <c r="E36" s="63"/>
      <c r="F36" s="25">
        <f>'[1]УК ВР декабрь нар'!CP113+'[1]УК ВР декабрь нар'!DW113</f>
        <v>3448.0795000000003</v>
      </c>
      <c r="I36" s="28"/>
    </row>
    <row r="37" spans="1:9" ht="15.6" hidden="1" x14ac:dyDescent="0.3">
      <c r="A37" s="63" t="s">
        <v>19</v>
      </c>
      <c r="B37" s="63"/>
      <c r="C37" s="63"/>
      <c r="D37" s="63"/>
      <c r="E37" s="63"/>
      <c r="F37" s="25">
        <f>'[1]УК ВР декабрь нар'!AI113+'[1]УК ВР декабрь нар'!AJ113+'[1]УК ВР декабрь нар'!AS113+'[1]УК ВР декабрь нар'!BC113+'[1]УК ВР декабрь нар'!DB113+'[1]УК ВР декабрь нар'!EK113+'[1]УК ВР декабрь нар'!AM113</f>
        <v>0</v>
      </c>
      <c r="I37" s="28"/>
    </row>
    <row r="38" spans="1:9" ht="39.75" hidden="1" customHeight="1" x14ac:dyDescent="0.3">
      <c r="A38" s="60" t="s">
        <v>34</v>
      </c>
      <c r="B38" s="61"/>
      <c r="C38" s="61"/>
      <c r="D38" s="61"/>
      <c r="E38" s="62"/>
      <c r="F38" s="25">
        <f>'[1]УК ВР декабрь нар'!DG113+'[1]УК ВР декабрь нар'!EQ113</f>
        <v>17743.003539955287</v>
      </c>
      <c r="I38" s="28"/>
    </row>
    <row r="39" spans="1:9" ht="32.4" customHeight="1" x14ac:dyDescent="0.3">
      <c r="A39" s="49" t="s">
        <v>35</v>
      </c>
      <c r="B39" s="64"/>
      <c r="C39" s="64"/>
      <c r="D39" s="64"/>
      <c r="E39" s="65"/>
      <c r="F39" s="26">
        <f>SUM(F40:F48)+79552.67</f>
        <v>197563.14889753191</v>
      </c>
      <c r="I39" s="28"/>
    </row>
    <row r="40" spans="1:9" ht="15.6" hidden="1" x14ac:dyDescent="0.3">
      <c r="A40" s="56" t="s">
        <v>20</v>
      </c>
      <c r="B40" s="57"/>
      <c r="C40" s="57"/>
      <c r="D40" s="57"/>
      <c r="E40" s="58"/>
      <c r="F40" s="25">
        <f>'[1]УК ВР декабрь нар'!FB113+'[1]УК ВР декабрь нар'!FX113</f>
        <v>75562.94519565691</v>
      </c>
      <c r="I40" s="28"/>
    </row>
    <row r="41" spans="1:9" ht="15.6" hidden="1" x14ac:dyDescent="0.3">
      <c r="A41" s="55" t="s">
        <v>31</v>
      </c>
      <c r="B41" s="50"/>
      <c r="C41" s="50"/>
      <c r="D41" s="50"/>
      <c r="E41" s="50"/>
      <c r="F41" s="25">
        <f>'[1]УК ВР декабрь нар'!FC113+'[1]УК ВР декабрь нар'!FY113</f>
        <v>15433.592486410624</v>
      </c>
      <c r="I41" s="28"/>
    </row>
    <row r="42" spans="1:9" ht="15.6" hidden="1" customHeight="1" x14ac:dyDescent="0.3">
      <c r="A42" s="63" t="s">
        <v>21</v>
      </c>
      <c r="B42" s="63"/>
      <c r="C42" s="63"/>
      <c r="D42" s="63"/>
      <c r="E42" s="55"/>
      <c r="F42" s="25"/>
      <c r="I42" s="28"/>
    </row>
    <row r="43" spans="1:9" ht="15.6" hidden="1" customHeight="1" x14ac:dyDescent="0.3">
      <c r="A43" s="55" t="s">
        <v>17</v>
      </c>
      <c r="B43" s="50"/>
      <c r="C43" s="50"/>
      <c r="D43" s="50"/>
      <c r="E43" s="50"/>
      <c r="F43" s="25"/>
      <c r="I43" s="28"/>
    </row>
    <row r="44" spans="1:9" ht="15.6" hidden="1" customHeight="1" x14ac:dyDescent="0.3">
      <c r="A44" s="63" t="s">
        <v>22</v>
      </c>
      <c r="B44" s="63"/>
      <c r="C44" s="63"/>
      <c r="D44" s="63"/>
      <c r="E44" s="55"/>
      <c r="F44" s="25"/>
      <c r="I44" s="28"/>
    </row>
    <row r="45" spans="1:9" ht="15.6" hidden="1" customHeight="1" x14ac:dyDescent="0.3">
      <c r="A45" s="55" t="s">
        <v>17</v>
      </c>
      <c r="B45" s="50"/>
      <c r="C45" s="50"/>
      <c r="D45" s="50"/>
      <c r="E45" s="50"/>
      <c r="F45" s="25"/>
      <c r="I45" s="28"/>
    </row>
    <row r="46" spans="1:9" ht="15.6" hidden="1" x14ac:dyDescent="0.3">
      <c r="A46" s="63" t="s">
        <v>18</v>
      </c>
      <c r="B46" s="63"/>
      <c r="C46" s="63"/>
      <c r="D46" s="63"/>
      <c r="E46" s="55"/>
      <c r="F46" s="25">
        <f>'[1]УК ВР декабрь нар'!FD113+'[1]УК ВР декабрь нар'!FZ113</f>
        <v>750.72</v>
      </c>
      <c r="I46" s="28"/>
    </row>
    <row r="47" spans="1:9" ht="15.6" hidden="1" x14ac:dyDescent="0.3">
      <c r="A47" s="55" t="s">
        <v>19</v>
      </c>
      <c r="B47" s="50"/>
      <c r="C47" s="50"/>
      <c r="D47" s="50"/>
      <c r="E47" s="50"/>
      <c r="F47" s="25">
        <f>'[1]УК ВР декабрь нар'!GG113+'[1]УК ВР декабрь нар'!FL113+'[1]УК ВР декабрь нар'!BB113+'[1]УК ВР декабрь нар'!AK113</f>
        <v>2227.4760000000001</v>
      </c>
      <c r="I47" s="28"/>
    </row>
    <row r="48" spans="1:9" ht="43.5" hidden="1" customHeight="1" x14ac:dyDescent="0.3">
      <c r="A48" s="60" t="s">
        <v>36</v>
      </c>
      <c r="B48" s="61"/>
      <c r="C48" s="61"/>
      <c r="D48" s="61"/>
      <c r="E48" s="62"/>
      <c r="F48" s="25">
        <f>'[1]УК ВР декабрь нар'!FS113+'[1]УК ВР декабрь нар'!GL113</f>
        <v>24035.745215464398</v>
      </c>
      <c r="I48" s="28"/>
    </row>
    <row r="49" spans="1:9" ht="15.6" hidden="1" customHeight="1" x14ac:dyDescent="0.3">
      <c r="A49" s="49" t="s">
        <v>37</v>
      </c>
      <c r="B49" s="50"/>
      <c r="C49" s="50"/>
      <c r="D49" s="50"/>
      <c r="E49" s="51"/>
      <c r="F49" s="33"/>
      <c r="I49" s="28"/>
    </row>
    <row r="50" spans="1:9" ht="15.6" x14ac:dyDescent="0.3">
      <c r="A50" s="52" t="s">
        <v>47</v>
      </c>
      <c r="B50" s="53"/>
      <c r="C50" s="53"/>
      <c r="D50" s="53"/>
      <c r="E50" s="54"/>
      <c r="F50" s="26">
        <f>F25+F32+F39+F49</f>
        <v>395291.37055799738</v>
      </c>
      <c r="I50" s="28"/>
    </row>
    <row r="51" spans="1:9" s="32" customFormat="1" ht="15.6" x14ac:dyDescent="0.3">
      <c r="A51" s="30" t="s">
        <v>48</v>
      </c>
      <c r="B51" s="31"/>
      <c r="C51" s="31"/>
      <c r="D51" s="31"/>
      <c r="E51" s="31"/>
      <c r="F51" s="26">
        <f>F52+F53+F54</f>
        <v>99341.8</v>
      </c>
      <c r="I51" s="34"/>
    </row>
    <row r="52" spans="1:9" ht="15.6" x14ac:dyDescent="0.3">
      <c r="A52" s="55" t="s">
        <v>23</v>
      </c>
      <c r="B52" s="50"/>
      <c r="C52" s="50"/>
      <c r="D52" s="50"/>
      <c r="E52" s="50"/>
      <c r="F52" s="25">
        <v>44273.36</v>
      </c>
      <c r="I52" s="28"/>
    </row>
    <row r="53" spans="1:9" ht="15.6" x14ac:dyDescent="0.3">
      <c r="A53" s="55" t="s">
        <v>24</v>
      </c>
      <c r="B53" s="50"/>
      <c r="C53" s="50"/>
      <c r="D53" s="50"/>
      <c r="E53" s="50"/>
      <c r="F53" s="25">
        <v>55068.44</v>
      </c>
      <c r="I53" s="28"/>
    </row>
    <row r="54" spans="1:9" ht="18" hidden="1" customHeight="1" x14ac:dyDescent="0.3">
      <c r="A54" s="56" t="s">
        <v>25</v>
      </c>
      <c r="B54" s="57"/>
      <c r="C54" s="57"/>
      <c r="D54" s="57"/>
      <c r="E54" s="58"/>
      <c r="F54" s="25">
        <v>0</v>
      </c>
      <c r="I54" s="28"/>
    </row>
    <row r="55" spans="1:9" ht="15.6" x14ac:dyDescent="0.3">
      <c r="A55" s="59" t="s">
        <v>49</v>
      </c>
      <c r="B55" s="59"/>
      <c r="C55" s="59"/>
      <c r="D55" s="59"/>
      <c r="E55" s="59"/>
      <c r="F55" s="26">
        <f>F50+F51</f>
        <v>494633.17055799736</v>
      </c>
      <c r="H55" s="35">
        <f>I55-F55</f>
        <v>-494633.17055799736</v>
      </c>
      <c r="I55" s="28"/>
    </row>
    <row r="56" spans="1:9" ht="15.6" x14ac:dyDescent="0.3">
      <c r="A56" s="47" t="s">
        <v>26</v>
      </c>
      <c r="B56" s="47"/>
      <c r="C56" s="47"/>
      <c r="D56" s="47"/>
      <c r="E56" s="47"/>
      <c r="F56" s="27">
        <f>E16</f>
        <v>562375.07999999996</v>
      </c>
      <c r="H56" s="36"/>
      <c r="I56" s="28"/>
    </row>
    <row r="57" spans="1:9" ht="15.6" x14ac:dyDescent="0.3">
      <c r="A57" s="47" t="s">
        <v>27</v>
      </c>
      <c r="B57" s="47"/>
      <c r="C57" s="47"/>
      <c r="D57" s="47"/>
      <c r="E57" s="47"/>
      <c r="F57" s="26">
        <f>F16</f>
        <v>527358.87</v>
      </c>
      <c r="H57" s="37"/>
      <c r="I57" s="28"/>
    </row>
    <row r="58" spans="1:9" ht="15.6" x14ac:dyDescent="0.3">
      <c r="A58" s="48" t="s">
        <v>28</v>
      </c>
      <c r="B58" s="48"/>
      <c r="C58" s="48"/>
      <c r="D58" s="48"/>
      <c r="E58" s="48"/>
      <c r="F58" s="26">
        <f>F24+F56-F55</f>
        <v>-105262.07040050463</v>
      </c>
      <c r="H58" s="37">
        <f>I58-F58</f>
        <v>105262.07040050463</v>
      </c>
      <c r="I58" s="28"/>
    </row>
    <row r="59" spans="1:9" x14ac:dyDescent="0.25">
      <c r="I59" s="28"/>
    </row>
    <row r="60" spans="1:9" x14ac:dyDescent="0.25">
      <c r="A60" s="1" t="s">
        <v>29</v>
      </c>
      <c r="F60" s="28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5" workbookViewId="0">
      <selection activeCell="E10" sqref="E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8" t="s">
        <v>53</v>
      </c>
      <c r="B1" s="78"/>
      <c r="C1" s="78"/>
      <c r="D1" s="78"/>
      <c r="E1" s="78"/>
      <c r="F1" s="78"/>
      <c r="G1" s="79"/>
    </row>
    <row r="2" spans="1:7" ht="13.2" customHeight="1" x14ac:dyDescent="0.25">
      <c r="A2" s="80" t="str">
        <f>'Бобруйская 8'!A2:G2</f>
        <v>перед собственниками дома по адресу: ул. Бобруйская, 8</v>
      </c>
      <c r="B2" s="81"/>
      <c r="C2" s="81"/>
      <c r="D2" s="81"/>
      <c r="E2" s="81"/>
      <c r="F2" s="81"/>
      <c r="G2" s="81"/>
    </row>
    <row r="3" spans="1:7" ht="13.2" hidden="1" customHeight="1" x14ac:dyDescent="0.25">
      <c r="A3" s="82" t="s">
        <v>0</v>
      </c>
      <c r="B3" s="83"/>
      <c r="C3" s="83"/>
      <c r="D3" s="83"/>
      <c r="E3" s="2">
        <v>0</v>
      </c>
      <c r="F3" s="3" t="s">
        <v>1</v>
      </c>
    </row>
    <row r="4" spans="1:7" ht="13.2" hidden="1" customHeight="1" x14ac:dyDescent="0.25">
      <c r="A4" s="82" t="s">
        <v>2</v>
      </c>
      <c r="B4" s="83"/>
      <c r="C4" s="83"/>
      <c r="D4" s="83"/>
      <c r="E4" s="2"/>
      <c r="F4" s="3" t="s">
        <v>1</v>
      </c>
    </row>
    <row r="5" spans="1:7" ht="13.2" hidden="1" customHeight="1" x14ac:dyDescent="0.25">
      <c r="A5" s="82" t="s">
        <v>3</v>
      </c>
      <c r="B5" s="83"/>
      <c r="C5" s="83"/>
      <c r="D5" s="83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40" t="s">
        <v>54</v>
      </c>
      <c r="F6" s="41"/>
      <c r="G6" s="42" t="str">
        <f>'Бобруйская 8'!G6:M6</f>
        <v>в управлении с 01.08.2011г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93" t="s">
        <v>5</v>
      </c>
      <c r="B8" s="94"/>
      <c r="C8" s="94"/>
      <c r="D8" s="95"/>
      <c r="E8" s="14" t="s">
        <v>6</v>
      </c>
      <c r="F8" s="14" t="s">
        <v>7</v>
      </c>
      <c r="G8" s="15" t="str">
        <f>'Бобруйская 8'!G8:M8</f>
        <v>задолженность с нарастающим итогом с -01.08.2011г</v>
      </c>
    </row>
    <row r="9" spans="1:7" ht="15.6" x14ac:dyDescent="0.3">
      <c r="A9" s="96" t="s">
        <v>8</v>
      </c>
      <c r="B9" s="97"/>
      <c r="C9" s="97"/>
      <c r="D9" s="98"/>
      <c r="E9" s="16">
        <f>SUM(E10:E15)</f>
        <v>896953.50000000012</v>
      </c>
      <c r="F9" s="16">
        <f t="shared" ref="F9:G9" si="0">SUM(F10:F15)</f>
        <v>1009736.2799999999</v>
      </c>
      <c r="G9" s="16">
        <f t="shared" si="0"/>
        <v>265986.8</v>
      </c>
    </row>
    <row r="10" spans="1:7" ht="15.6" x14ac:dyDescent="0.3">
      <c r="A10" s="84" t="s">
        <v>9</v>
      </c>
      <c r="B10" s="85"/>
      <c r="C10" s="85"/>
      <c r="D10" s="86"/>
      <c r="E10" s="17">
        <v>365147.05</v>
      </c>
      <c r="F10" s="17">
        <v>461484.37</v>
      </c>
      <c r="G10" s="18">
        <v>108314.19</v>
      </c>
    </row>
    <row r="11" spans="1:7" ht="15.6" x14ac:dyDescent="0.3">
      <c r="A11" s="84" t="s">
        <v>10</v>
      </c>
      <c r="B11" s="85"/>
      <c r="C11" s="85"/>
      <c r="D11" s="86"/>
      <c r="E11" s="17"/>
      <c r="F11" s="17"/>
      <c r="G11" s="18"/>
    </row>
    <row r="12" spans="1:7" ht="15.6" x14ac:dyDescent="0.3">
      <c r="A12" s="84" t="s">
        <v>11</v>
      </c>
      <c r="B12" s="85"/>
      <c r="C12" s="85"/>
      <c r="D12" s="86"/>
      <c r="E12" s="17">
        <v>123675.14</v>
      </c>
      <c r="F12" s="17">
        <v>116922.77</v>
      </c>
      <c r="G12" s="18">
        <v>33683.019999999997</v>
      </c>
    </row>
    <row r="13" spans="1:7" ht="15.6" x14ac:dyDescent="0.3">
      <c r="A13" s="84" t="s">
        <v>12</v>
      </c>
      <c r="B13" s="85"/>
      <c r="C13" s="85"/>
      <c r="D13" s="86"/>
      <c r="E13" s="17">
        <v>245815.39</v>
      </c>
      <c r="F13" s="17">
        <v>232521.37</v>
      </c>
      <c r="G13" s="18">
        <v>70585.16</v>
      </c>
    </row>
    <row r="14" spans="1:7" ht="15.6" x14ac:dyDescent="0.3">
      <c r="A14" s="84" t="s">
        <v>13</v>
      </c>
      <c r="B14" s="85"/>
      <c r="C14" s="85"/>
      <c r="D14" s="86"/>
      <c r="E14" s="17">
        <v>111069.24</v>
      </c>
      <c r="F14" s="17">
        <v>150299.93</v>
      </c>
      <c r="G14" s="18">
        <v>50665.59</v>
      </c>
    </row>
    <row r="15" spans="1:7" ht="15.6" x14ac:dyDescent="0.3">
      <c r="A15" s="84" t="s">
        <v>68</v>
      </c>
      <c r="B15" s="85"/>
      <c r="C15" s="85"/>
      <c r="D15" s="86"/>
      <c r="E15" s="17">
        <v>51246.68</v>
      </c>
      <c r="F15" s="17">
        <v>48507.839999999997</v>
      </c>
      <c r="G15" s="18">
        <v>2738.84</v>
      </c>
    </row>
    <row r="16" spans="1:7" ht="15.6" x14ac:dyDescent="0.3">
      <c r="A16" s="87" t="s">
        <v>41</v>
      </c>
      <c r="B16" s="88"/>
      <c r="C16" s="88"/>
      <c r="D16" s="89"/>
      <c r="E16" s="16">
        <f>SUM(E17:E20)</f>
        <v>561603.09</v>
      </c>
      <c r="F16" s="16">
        <f>SUM(F17:F20)</f>
        <v>544938.31999999995</v>
      </c>
      <c r="G16" s="16">
        <f>SUM(G17:G20)</f>
        <v>178997.13999999998</v>
      </c>
    </row>
    <row r="17" spans="1:12" ht="15.6" x14ac:dyDescent="0.3">
      <c r="A17" s="99" t="s">
        <v>43</v>
      </c>
      <c r="B17" s="100"/>
      <c r="C17" s="100"/>
      <c r="D17" s="101"/>
      <c r="E17" s="17">
        <v>514226.01</v>
      </c>
      <c r="F17" s="17">
        <v>499967.54</v>
      </c>
      <c r="G17" s="18">
        <v>167474.57</v>
      </c>
    </row>
    <row r="18" spans="1:12" ht="15.6" x14ac:dyDescent="0.3">
      <c r="A18" s="77" t="s">
        <v>55</v>
      </c>
      <c r="B18" s="77"/>
      <c r="C18" s="77"/>
      <c r="D18" s="77"/>
      <c r="E18" s="17">
        <v>1394.1</v>
      </c>
      <c r="F18" s="17">
        <v>1297.56</v>
      </c>
      <c r="G18" s="18">
        <v>369.24</v>
      </c>
    </row>
    <row r="19" spans="1:12" ht="15.6" x14ac:dyDescent="0.3">
      <c r="A19" s="77" t="s">
        <v>56</v>
      </c>
      <c r="B19" s="77"/>
      <c r="C19" s="77"/>
      <c r="D19" s="77"/>
      <c r="E19" s="17"/>
      <c r="F19" s="17"/>
      <c r="G19" s="18"/>
    </row>
    <row r="20" spans="1:12" ht="15.6" x14ac:dyDescent="0.3">
      <c r="A20" s="77" t="s">
        <v>57</v>
      </c>
      <c r="B20" s="77"/>
      <c r="C20" s="77"/>
      <c r="D20" s="77"/>
      <c r="E20" s="17">
        <v>45982.98</v>
      </c>
      <c r="F20" s="17">
        <v>43673.22</v>
      </c>
      <c r="G20" s="18">
        <v>11153.33</v>
      </c>
    </row>
    <row r="21" spans="1:12" ht="15.6" x14ac:dyDescent="0.3">
      <c r="A21" s="76" t="s">
        <v>14</v>
      </c>
      <c r="B21" s="76"/>
      <c r="C21" s="76"/>
      <c r="D21" s="76"/>
      <c r="E21" s="16">
        <f>SUM(E22)</f>
        <v>2619.54</v>
      </c>
      <c r="F21" s="16">
        <f>SUM(F22)</f>
        <v>3033.01</v>
      </c>
      <c r="G21" s="16">
        <f>SUM(G22)</f>
        <v>242.66</v>
      </c>
    </row>
    <row r="22" spans="1:12" ht="15.6" x14ac:dyDescent="0.3">
      <c r="A22" s="77" t="s">
        <v>15</v>
      </c>
      <c r="B22" s="77"/>
      <c r="C22" s="77"/>
      <c r="D22" s="77"/>
      <c r="E22" s="17">
        <v>2619.54</v>
      </c>
      <c r="F22" s="17">
        <v>3033.01</v>
      </c>
      <c r="G22" s="18">
        <v>242.66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47" t="s">
        <v>59</v>
      </c>
      <c r="B25" s="47"/>
      <c r="C25" s="47"/>
      <c r="D25" s="47"/>
      <c r="E25" s="47"/>
      <c r="F25" s="43">
        <f>'Бобруйская 8'!F58</f>
        <v>-105262.07040050463</v>
      </c>
      <c r="G25" s="19"/>
    </row>
    <row r="26" spans="1:12" ht="13.2" customHeight="1" x14ac:dyDescent="0.25">
      <c r="A26" s="70" t="s">
        <v>60</v>
      </c>
      <c r="B26" s="71"/>
      <c r="C26" s="71"/>
      <c r="D26" s="71"/>
      <c r="E26" s="72"/>
      <c r="F26" s="66">
        <f>SUM(F28:F32)</f>
        <v>101916.247761306</v>
      </c>
    </row>
    <row r="27" spans="1:12" ht="13.2" customHeight="1" x14ac:dyDescent="0.25">
      <c r="A27" s="73"/>
      <c r="B27" s="74"/>
      <c r="C27" s="74"/>
      <c r="D27" s="74"/>
      <c r="E27" s="75"/>
      <c r="F27" s="67"/>
    </row>
    <row r="28" spans="1:12" ht="15.6" hidden="1" customHeight="1" x14ac:dyDescent="0.3">
      <c r="A28" s="55" t="s">
        <v>16</v>
      </c>
      <c r="B28" s="50"/>
      <c r="C28" s="50"/>
      <c r="D28" s="50"/>
      <c r="E28" s="51"/>
      <c r="F28" s="25">
        <f>'[2]УК ВР декабрь нар'!W113</f>
        <v>14335.817858307943</v>
      </c>
      <c r="L28" s="44"/>
    </row>
    <row r="29" spans="1:12" ht="15.6" hidden="1" customHeight="1" x14ac:dyDescent="0.3">
      <c r="A29" s="55" t="s">
        <v>31</v>
      </c>
      <c r="B29" s="50"/>
      <c r="C29" s="50"/>
      <c r="D29" s="50"/>
      <c r="E29" s="51"/>
      <c r="F29" s="25">
        <f>'[2]УК ВР декабрь нар'!X113</f>
        <v>4415.0769783287851</v>
      </c>
    </row>
    <row r="30" spans="1:12" ht="15.6" hidden="1" customHeight="1" x14ac:dyDescent="0.3">
      <c r="A30" s="55" t="s">
        <v>18</v>
      </c>
      <c r="B30" s="50"/>
      <c r="C30" s="50"/>
      <c r="D30" s="50"/>
      <c r="E30" s="51"/>
      <c r="F30" s="25">
        <f>'[2]УК ВР декабрь нар'!Y113</f>
        <v>2761.5021000000002</v>
      </c>
    </row>
    <row r="31" spans="1:12" ht="15.6" hidden="1" customHeight="1" x14ac:dyDescent="0.3">
      <c r="A31" s="55" t="s">
        <v>19</v>
      </c>
      <c r="B31" s="50"/>
      <c r="C31" s="50"/>
      <c r="D31" s="50"/>
      <c r="E31" s="51"/>
      <c r="F31" s="25">
        <f>'[2]УК ВР декабрь нар'!AV113+'[2]УК ВР декабрь нар'!BN113</f>
        <v>10306.18</v>
      </c>
    </row>
    <row r="32" spans="1:12" ht="15.6" hidden="1" customHeight="1" x14ac:dyDescent="0.3">
      <c r="A32" s="60" t="s">
        <v>61</v>
      </c>
      <c r="B32" s="68"/>
      <c r="C32" s="68"/>
      <c r="D32" s="68"/>
      <c r="E32" s="69"/>
      <c r="F32" s="25">
        <f>'[2]УК ВР декабрь нар'!AY113</f>
        <v>70097.670824669272</v>
      </c>
    </row>
    <row r="33" spans="1:12" ht="13.2" customHeight="1" x14ac:dyDescent="0.25">
      <c r="A33" s="70" t="s">
        <v>62</v>
      </c>
      <c r="B33" s="71"/>
      <c r="C33" s="71"/>
      <c r="D33" s="71"/>
      <c r="E33" s="72"/>
      <c r="F33" s="66">
        <f>SUM(F35:F39)+32125.09</f>
        <v>124292.98365227514</v>
      </c>
    </row>
    <row r="34" spans="1:12" ht="13.2" customHeight="1" x14ac:dyDescent="0.25">
      <c r="A34" s="73"/>
      <c r="B34" s="74"/>
      <c r="C34" s="74"/>
      <c r="D34" s="74"/>
      <c r="E34" s="75"/>
      <c r="F34" s="67"/>
    </row>
    <row r="35" spans="1:12" ht="15.6" hidden="1" customHeight="1" x14ac:dyDescent="0.3">
      <c r="A35" s="63" t="s">
        <v>16</v>
      </c>
      <c r="B35" s="63"/>
      <c r="C35" s="63"/>
      <c r="D35" s="63"/>
      <c r="E35" s="63"/>
      <c r="F35" s="25">
        <f>'[2]УК ВР декабрь нар'!CN113+'[2]УК ВР декабрь нар'!DU113</f>
        <v>35905.011434373235</v>
      </c>
      <c r="L35" s="44"/>
    </row>
    <row r="36" spans="1:12" ht="15.6" hidden="1" customHeight="1" x14ac:dyDescent="0.3">
      <c r="A36" s="63" t="s">
        <v>31</v>
      </c>
      <c r="B36" s="63"/>
      <c r="C36" s="63"/>
      <c r="D36" s="63"/>
      <c r="E36" s="63"/>
      <c r="F36" s="25">
        <f>'[2]УК ВР декабрь нар'!CO113+'[2]УК ВР декабрь нар'!DV113</f>
        <v>11110.783722277996</v>
      </c>
    </row>
    <row r="37" spans="1:12" ht="15.6" hidden="1" customHeight="1" x14ac:dyDescent="0.3">
      <c r="A37" s="63" t="s">
        <v>18</v>
      </c>
      <c r="B37" s="63"/>
      <c r="C37" s="63"/>
      <c r="D37" s="63"/>
      <c r="E37" s="63"/>
      <c r="F37" s="25">
        <f>'[2]УК ВР декабрь нар'!CP113+'[2]УК ВР декабрь нар'!DW113</f>
        <v>4397.0391</v>
      </c>
    </row>
    <row r="38" spans="1:12" ht="15.6" hidden="1" customHeight="1" x14ac:dyDescent="0.3">
      <c r="A38" s="63" t="s">
        <v>19</v>
      </c>
      <c r="B38" s="63"/>
      <c r="C38" s="63"/>
      <c r="D38" s="63"/>
      <c r="E38" s="63"/>
      <c r="F38" s="25">
        <f>'[2]УК ВР декабрь нар'!BM113+'[2]УК ВР декабрь нар'!DB113+'[2]УК ВР декабрь нар'!EL113</f>
        <v>8495.0486000000001</v>
      </c>
    </row>
    <row r="39" spans="1:12" ht="15.6" hidden="1" customHeight="1" x14ac:dyDescent="0.3">
      <c r="A39" s="60" t="s">
        <v>63</v>
      </c>
      <c r="B39" s="61"/>
      <c r="C39" s="61"/>
      <c r="D39" s="61"/>
      <c r="E39" s="62"/>
      <c r="F39" s="25">
        <f>'[2]УК ВР декабрь нар'!DG113+'[2]УК ВР декабрь нар'!EQ113</f>
        <v>32260.010795623908</v>
      </c>
    </row>
    <row r="40" spans="1:12" ht="15.6" x14ac:dyDescent="0.3">
      <c r="A40" s="49" t="s">
        <v>35</v>
      </c>
      <c r="B40" s="64"/>
      <c r="C40" s="64"/>
      <c r="D40" s="64"/>
      <c r="E40" s="65"/>
      <c r="F40" s="26">
        <f>SUM(F41:F49)</f>
        <v>168886.42438625993</v>
      </c>
    </row>
    <row r="41" spans="1:12" ht="15.6" hidden="1" customHeight="1" x14ac:dyDescent="0.3">
      <c r="A41" s="56" t="s">
        <v>20</v>
      </c>
      <c r="B41" s="57"/>
      <c r="C41" s="57"/>
      <c r="D41" s="57"/>
      <c r="E41" s="58"/>
      <c r="F41" s="25">
        <f>'[2]УК ВР декабрь нар'!FB113+'[2]УК ВР декабрь нар'!FX113</f>
        <v>76351.635112100979</v>
      </c>
      <c r="L41" s="44"/>
    </row>
    <row r="42" spans="1:12" ht="15.6" hidden="1" customHeight="1" x14ac:dyDescent="0.3">
      <c r="A42" s="55" t="s">
        <v>31</v>
      </c>
      <c r="B42" s="50"/>
      <c r="C42" s="50"/>
      <c r="D42" s="50"/>
      <c r="E42" s="50"/>
      <c r="F42" s="25">
        <f>'[2]УК ВР декабрь нар'!FC113+'[2]УК ВР декабрь нар'!FY113</f>
        <v>48618.706866638197</v>
      </c>
    </row>
    <row r="43" spans="1:12" ht="15.6" hidden="1" customHeight="1" x14ac:dyDescent="0.3">
      <c r="A43" s="63" t="s">
        <v>21</v>
      </c>
      <c r="B43" s="63"/>
      <c r="C43" s="63"/>
      <c r="D43" s="63"/>
      <c r="E43" s="55"/>
      <c r="F43" s="25"/>
    </row>
    <row r="44" spans="1:12" ht="15.6" hidden="1" customHeight="1" x14ac:dyDescent="0.3">
      <c r="A44" s="55" t="s">
        <v>17</v>
      </c>
      <c r="B44" s="50"/>
      <c r="C44" s="50"/>
      <c r="D44" s="50"/>
      <c r="E44" s="50"/>
      <c r="F44" s="25"/>
    </row>
    <row r="45" spans="1:12" ht="15.6" hidden="1" customHeight="1" x14ac:dyDescent="0.3">
      <c r="A45" s="63" t="s">
        <v>22</v>
      </c>
      <c r="B45" s="63"/>
      <c r="C45" s="63"/>
      <c r="D45" s="63"/>
      <c r="E45" s="55"/>
      <c r="F45" s="25"/>
    </row>
    <row r="46" spans="1:12" ht="15.6" hidden="1" customHeight="1" x14ac:dyDescent="0.3">
      <c r="A46" s="55" t="s">
        <v>17</v>
      </c>
      <c r="B46" s="50"/>
      <c r="C46" s="50"/>
      <c r="D46" s="50"/>
      <c r="E46" s="50"/>
      <c r="F46" s="25"/>
    </row>
    <row r="47" spans="1:12" ht="15.6" hidden="1" customHeight="1" x14ac:dyDescent="0.3">
      <c r="A47" s="63" t="s">
        <v>18</v>
      </c>
      <c r="B47" s="63"/>
      <c r="C47" s="63"/>
      <c r="D47" s="63"/>
      <c r="E47" s="55"/>
      <c r="F47" s="25">
        <f>'[2]УК ВР декабрь нар'!FD113+'[2]УК ВР декабрь нар'!FZ113</f>
        <v>2219.9280000000003</v>
      </c>
    </row>
    <row r="48" spans="1:12" ht="15.6" hidden="1" customHeight="1" x14ac:dyDescent="0.3">
      <c r="A48" s="55" t="s">
        <v>19</v>
      </c>
      <c r="B48" s="50"/>
      <c r="C48" s="50"/>
      <c r="D48" s="50"/>
      <c r="E48" s="50"/>
      <c r="F48" s="25">
        <f>'[2]УК ВР декабрь нар'!GG113+'[2]УК ВР декабрь нар'!FL113+'[2]УК ВР декабрь нар'!BB113+'[2]УК ВР декабрь нар'!AK113</f>
        <v>15385.476000000001</v>
      </c>
    </row>
    <row r="49" spans="1:15" ht="15.6" hidden="1" customHeight="1" x14ac:dyDescent="0.3">
      <c r="A49" s="60" t="s">
        <v>64</v>
      </c>
      <c r="B49" s="61"/>
      <c r="C49" s="61"/>
      <c r="D49" s="61"/>
      <c r="E49" s="62"/>
      <c r="F49" s="25">
        <f>'[2]УК ВР декабрь нар'!FS113+'[2]УК ВР декабрь нар'!GL113</f>
        <v>26310.678407520769</v>
      </c>
    </row>
    <row r="50" spans="1:15" ht="15.6" customHeight="1" x14ac:dyDescent="0.3">
      <c r="A50" s="49" t="s">
        <v>37</v>
      </c>
      <c r="B50" s="50"/>
      <c r="C50" s="50"/>
      <c r="D50" s="50"/>
      <c r="E50" s="51"/>
      <c r="F50" s="33"/>
    </row>
    <row r="51" spans="1:15" ht="15.6" x14ac:dyDescent="0.3">
      <c r="A51" s="52" t="s">
        <v>65</v>
      </c>
      <c r="B51" s="53"/>
      <c r="C51" s="53"/>
      <c r="D51" s="53"/>
      <c r="E51" s="54"/>
      <c r="F51" s="26">
        <f>F26+F33+F40+F50</f>
        <v>395095.65579984104</v>
      </c>
      <c r="K51" s="19"/>
    </row>
    <row r="52" spans="1:15" ht="15.6" x14ac:dyDescent="0.3">
      <c r="A52" s="30" t="s">
        <v>66</v>
      </c>
      <c r="B52" s="39"/>
      <c r="C52" s="39"/>
      <c r="D52" s="39"/>
      <c r="E52" s="39"/>
      <c r="F52" s="26">
        <f>F53+F54+F55</f>
        <v>96371.839999999997</v>
      </c>
    </row>
    <row r="53" spans="1:15" ht="15.6" x14ac:dyDescent="0.3">
      <c r="A53" s="55" t="s">
        <v>23</v>
      </c>
      <c r="B53" s="50"/>
      <c r="C53" s="50"/>
      <c r="D53" s="50"/>
      <c r="E53" s="50"/>
      <c r="F53" s="25">
        <v>37424.92</v>
      </c>
    </row>
    <row r="54" spans="1:15" ht="15.6" x14ac:dyDescent="0.3">
      <c r="A54" s="55" t="s">
        <v>24</v>
      </c>
      <c r="B54" s="50"/>
      <c r="C54" s="50"/>
      <c r="D54" s="50"/>
      <c r="E54" s="50"/>
      <c r="F54" s="25">
        <v>58946.92</v>
      </c>
    </row>
    <row r="55" spans="1:15" ht="18" hidden="1" customHeight="1" x14ac:dyDescent="0.3">
      <c r="A55" s="56" t="s">
        <v>25</v>
      </c>
      <c r="B55" s="57"/>
      <c r="C55" s="57"/>
      <c r="D55" s="57"/>
      <c r="E55" s="58"/>
      <c r="F55" s="25">
        <v>0</v>
      </c>
    </row>
    <row r="56" spans="1:15" ht="15.6" x14ac:dyDescent="0.3">
      <c r="A56" s="59" t="s">
        <v>67</v>
      </c>
      <c r="B56" s="59"/>
      <c r="C56" s="59"/>
      <c r="D56" s="59"/>
      <c r="E56" s="59"/>
      <c r="F56" s="26">
        <f>F51+F52</f>
        <v>491467.49579984101</v>
      </c>
      <c r="N56" s="19"/>
      <c r="O56" s="19"/>
    </row>
    <row r="57" spans="1:15" ht="15.6" x14ac:dyDescent="0.3">
      <c r="A57" s="47" t="s">
        <v>26</v>
      </c>
      <c r="B57" s="47"/>
      <c r="C57" s="47"/>
      <c r="D57" s="47"/>
      <c r="E57" s="47"/>
      <c r="F57" s="27">
        <f>E17</f>
        <v>514226.01</v>
      </c>
    </row>
    <row r="58" spans="1:15" ht="15.6" x14ac:dyDescent="0.3">
      <c r="A58" s="47" t="s">
        <v>27</v>
      </c>
      <c r="B58" s="47"/>
      <c r="C58" s="47"/>
      <c r="D58" s="47"/>
      <c r="E58" s="47"/>
      <c r="F58" s="26">
        <f>F17</f>
        <v>499967.54</v>
      </c>
      <c r="H58" s="28"/>
    </row>
    <row r="59" spans="1:15" ht="15.6" x14ac:dyDescent="0.3">
      <c r="A59" s="48" t="s">
        <v>28</v>
      </c>
      <c r="B59" s="48"/>
      <c r="C59" s="48"/>
      <c r="D59" s="48"/>
      <c r="E59" s="48"/>
      <c r="F59" s="26">
        <f>F25+F57-F56</f>
        <v>-82503.556200345629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workbookViewId="0">
      <selection activeCell="F33" sqref="F33:F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8" t="s">
        <v>69</v>
      </c>
      <c r="B1" s="78"/>
      <c r="C1" s="78"/>
      <c r="D1" s="78"/>
      <c r="E1" s="78"/>
      <c r="F1" s="78"/>
      <c r="G1" s="79"/>
    </row>
    <row r="2" spans="1:7" ht="13.2" customHeight="1" x14ac:dyDescent="0.25">
      <c r="A2" s="80" t="str">
        <f>'Бобруйская 8'!A2:G2</f>
        <v>перед собственниками дома по адресу: ул. Бобруйская, 8</v>
      </c>
      <c r="B2" s="81"/>
      <c r="C2" s="81"/>
      <c r="D2" s="81"/>
      <c r="E2" s="81"/>
      <c r="F2" s="81"/>
      <c r="G2" s="81"/>
    </row>
    <row r="3" spans="1:7" ht="13.2" hidden="1" customHeight="1" x14ac:dyDescent="0.25">
      <c r="A3" s="82" t="s">
        <v>0</v>
      </c>
      <c r="B3" s="83"/>
      <c r="C3" s="83"/>
      <c r="D3" s="83"/>
      <c r="E3" s="2">
        <v>0</v>
      </c>
      <c r="F3" s="3" t="s">
        <v>1</v>
      </c>
    </row>
    <row r="4" spans="1:7" ht="13.2" hidden="1" customHeight="1" x14ac:dyDescent="0.25">
      <c r="A4" s="82" t="s">
        <v>2</v>
      </c>
      <c r="B4" s="83"/>
      <c r="C4" s="83"/>
      <c r="D4" s="83"/>
      <c r="E4" s="2"/>
      <c r="F4" s="3" t="s">
        <v>1</v>
      </c>
    </row>
    <row r="5" spans="1:7" ht="13.2" hidden="1" customHeight="1" x14ac:dyDescent="0.25">
      <c r="A5" s="82" t="s">
        <v>3</v>
      </c>
      <c r="B5" s="83"/>
      <c r="C5" s="83"/>
      <c r="D5" s="83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40" t="s">
        <v>54</v>
      </c>
      <c r="F6" s="41"/>
      <c r="G6" s="42" t="str">
        <f>'Бобруйская 8'!G6:M6</f>
        <v>в управлении с 01.08.2011г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93" t="s">
        <v>5</v>
      </c>
      <c r="B8" s="94"/>
      <c r="C8" s="94"/>
      <c r="D8" s="95"/>
      <c r="E8" s="14" t="s">
        <v>6</v>
      </c>
      <c r="F8" s="14" t="s">
        <v>7</v>
      </c>
      <c r="G8" s="15" t="str">
        <f>'Бобруйская 8'!G8:M8</f>
        <v>задолженность с нарастающим итогом с -01.08.2011г</v>
      </c>
    </row>
    <row r="9" spans="1:7" ht="15.6" x14ac:dyDescent="0.3">
      <c r="A9" s="96" t="s">
        <v>8</v>
      </c>
      <c r="B9" s="97"/>
      <c r="C9" s="97"/>
      <c r="D9" s="98"/>
      <c r="E9" s="16">
        <f>SUM(E10:E15)</f>
        <v>343899.69</v>
      </c>
      <c r="F9" s="16">
        <f t="shared" ref="F9:G9" si="0">SUM(F10:F15)</f>
        <v>439800.99</v>
      </c>
      <c r="G9" s="16">
        <f t="shared" si="0"/>
        <v>170085.5</v>
      </c>
    </row>
    <row r="10" spans="1:7" ht="15.6" x14ac:dyDescent="0.3">
      <c r="A10" s="84" t="s">
        <v>9</v>
      </c>
      <c r="B10" s="85"/>
      <c r="C10" s="85"/>
      <c r="D10" s="86"/>
      <c r="E10" s="17">
        <v>0</v>
      </c>
      <c r="F10" s="17">
        <v>32959.910000000003</v>
      </c>
      <c r="G10" s="18">
        <v>75354.28</v>
      </c>
    </row>
    <row r="11" spans="1:7" ht="15.6" x14ac:dyDescent="0.3">
      <c r="A11" s="84" t="s">
        <v>10</v>
      </c>
      <c r="B11" s="85"/>
      <c r="C11" s="85"/>
      <c r="D11" s="86"/>
      <c r="E11" s="17"/>
      <c r="F11" s="17"/>
      <c r="G11" s="18"/>
    </row>
    <row r="12" spans="1:7" ht="15.6" x14ac:dyDescent="0.3">
      <c r="A12" s="84" t="s">
        <v>11</v>
      </c>
      <c r="B12" s="85"/>
      <c r="C12" s="85"/>
      <c r="D12" s="86"/>
      <c r="E12" s="17">
        <v>116954.66</v>
      </c>
      <c r="F12" s="17">
        <v>131302.46</v>
      </c>
      <c r="G12" s="18">
        <v>19335.22</v>
      </c>
    </row>
    <row r="13" spans="1:7" ht="15.6" x14ac:dyDescent="0.3">
      <c r="A13" s="84" t="s">
        <v>12</v>
      </c>
      <c r="B13" s="85"/>
      <c r="C13" s="85"/>
      <c r="D13" s="86"/>
      <c r="E13" s="17">
        <v>226945.03</v>
      </c>
      <c r="F13" s="17">
        <v>255333.38</v>
      </c>
      <c r="G13" s="18">
        <v>42196.81</v>
      </c>
    </row>
    <row r="14" spans="1:7" ht="15.6" x14ac:dyDescent="0.3">
      <c r="A14" s="84" t="s">
        <v>13</v>
      </c>
      <c r="B14" s="85"/>
      <c r="C14" s="85"/>
      <c r="D14" s="86"/>
      <c r="E14" s="17">
        <v>0</v>
      </c>
      <c r="F14" s="17">
        <v>19099.13</v>
      </c>
      <c r="G14" s="18">
        <v>31566.46</v>
      </c>
    </row>
    <row r="15" spans="1:7" ht="15.6" x14ac:dyDescent="0.3">
      <c r="A15" s="84" t="s">
        <v>68</v>
      </c>
      <c r="B15" s="85"/>
      <c r="C15" s="85"/>
      <c r="D15" s="86"/>
      <c r="E15" s="17">
        <v>0</v>
      </c>
      <c r="F15" s="17">
        <v>1106.1099999999999</v>
      </c>
      <c r="G15" s="18">
        <v>1632.73</v>
      </c>
    </row>
    <row r="16" spans="1:7" ht="15.6" x14ac:dyDescent="0.3">
      <c r="A16" s="87" t="s">
        <v>41</v>
      </c>
      <c r="B16" s="88"/>
      <c r="C16" s="88"/>
      <c r="D16" s="89"/>
      <c r="E16" s="16">
        <f>SUM(E17:E20)</f>
        <v>561957.03999999992</v>
      </c>
      <c r="F16" s="16">
        <f>SUM(F17:F20)</f>
        <v>576085.14</v>
      </c>
      <c r="G16" s="16">
        <f>SUM(G17:G20)</f>
        <v>164869.04</v>
      </c>
    </row>
    <row r="17" spans="1:12" ht="15.6" x14ac:dyDescent="0.3">
      <c r="A17" s="99" t="s">
        <v>43</v>
      </c>
      <c r="B17" s="100"/>
      <c r="C17" s="100"/>
      <c r="D17" s="101"/>
      <c r="E17" s="17">
        <v>512875.66</v>
      </c>
      <c r="F17" s="17">
        <v>527482.38</v>
      </c>
      <c r="G17" s="18">
        <v>152867.85</v>
      </c>
    </row>
    <row r="18" spans="1:12" ht="15.6" x14ac:dyDescent="0.3">
      <c r="A18" s="77" t="s">
        <v>55</v>
      </c>
      <c r="B18" s="77"/>
      <c r="C18" s="77"/>
      <c r="D18" s="77"/>
      <c r="E18" s="17">
        <v>1550.16</v>
      </c>
      <c r="F18" s="17">
        <v>1540.59</v>
      </c>
      <c r="G18" s="18">
        <v>378.81</v>
      </c>
    </row>
    <row r="19" spans="1:12" ht="15.6" x14ac:dyDescent="0.3">
      <c r="A19" s="77" t="s">
        <v>56</v>
      </c>
      <c r="B19" s="77"/>
      <c r="C19" s="77"/>
      <c r="D19" s="77"/>
      <c r="E19" s="17"/>
      <c r="F19" s="17"/>
      <c r="G19" s="18"/>
    </row>
    <row r="20" spans="1:12" ht="15.6" x14ac:dyDescent="0.3">
      <c r="A20" s="77" t="s">
        <v>57</v>
      </c>
      <c r="B20" s="77"/>
      <c r="C20" s="77"/>
      <c r="D20" s="77"/>
      <c r="E20" s="17">
        <v>47531.22</v>
      </c>
      <c r="F20" s="17">
        <v>47062.17</v>
      </c>
      <c r="G20" s="18">
        <v>11622.38</v>
      </c>
    </row>
    <row r="21" spans="1:12" ht="15.6" x14ac:dyDescent="0.3">
      <c r="A21" s="76" t="s">
        <v>14</v>
      </c>
      <c r="B21" s="76"/>
      <c r="C21" s="76"/>
      <c r="D21" s="76"/>
      <c r="E21" s="16">
        <f>SUM(E22)</f>
        <v>0</v>
      </c>
      <c r="F21" s="16">
        <f>SUM(F22)</f>
        <v>33.67</v>
      </c>
      <c r="G21" s="16">
        <f>SUM(G22)</f>
        <v>208.99</v>
      </c>
    </row>
    <row r="22" spans="1:12" ht="15.6" x14ac:dyDescent="0.3">
      <c r="A22" s="77" t="s">
        <v>15</v>
      </c>
      <c r="B22" s="77"/>
      <c r="C22" s="77"/>
      <c r="D22" s="77"/>
      <c r="E22" s="17">
        <v>0</v>
      </c>
      <c r="F22" s="17">
        <v>33.67</v>
      </c>
      <c r="G22" s="18">
        <v>208.99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47" t="s">
        <v>71</v>
      </c>
      <c r="B25" s="47"/>
      <c r="C25" s="47"/>
      <c r="D25" s="47"/>
      <c r="E25" s="47"/>
      <c r="F25" s="43">
        <f>'Бобруйская 8(2019)'!F59</f>
        <v>-82503.556200345629</v>
      </c>
      <c r="G25" s="19"/>
    </row>
    <row r="26" spans="1:12" ht="13.2" customHeight="1" x14ac:dyDescent="0.25">
      <c r="A26" s="70" t="s">
        <v>72</v>
      </c>
      <c r="B26" s="71"/>
      <c r="C26" s="71"/>
      <c r="D26" s="71"/>
      <c r="E26" s="72"/>
      <c r="F26" s="66">
        <f>SUM(F28:F32)</f>
        <v>11184.924552070992</v>
      </c>
    </row>
    <row r="27" spans="1:12" ht="63" customHeight="1" x14ac:dyDescent="0.25">
      <c r="A27" s="73"/>
      <c r="B27" s="74"/>
      <c r="C27" s="74"/>
      <c r="D27" s="74"/>
      <c r="E27" s="75"/>
      <c r="F27" s="67"/>
    </row>
    <row r="28" spans="1:12" ht="15.6" hidden="1" customHeight="1" x14ac:dyDescent="0.3">
      <c r="A28" s="55" t="s">
        <v>16</v>
      </c>
      <c r="B28" s="50"/>
      <c r="C28" s="50"/>
      <c r="D28" s="50"/>
      <c r="E28" s="51"/>
      <c r="F28" s="25">
        <f>'[3]УК ВР декабрь нар'!W113</f>
        <v>2082.5160374989591</v>
      </c>
      <c r="L28" s="44"/>
    </row>
    <row r="29" spans="1:12" ht="15.6" hidden="1" customHeight="1" x14ac:dyDescent="0.3">
      <c r="A29" s="55" t="s">
        <v>31</v>
      </c>
      <c r="B29" s="50"/>
      <c r="C29" s="50"/>
      <c r="D29" s="50"/>
      <c r="E29" s="51"/>
      <c r="F29" s="25">
        <f>'[3]УК ВР декабрь нар'!X113</f>
        <v>495.4758819536803</v>
      </c>
    </row>
    <row r="30" spans="1:12" ht="15.6" hidden="1" customHeight="1" x14ac:dyDescent="0.3">
      <c r="A30" s="55" t="s">
        <v>18</v>
      </c>
      <c r="B30" s="50"/>
      <c r="C30" s="50"/>
      <c r="D30" s="50"/>
      <c r="E30" s="51"/>
      <c r="F30" s="25">
        <f>'[3]УК ВР декабрь нар'!Y113</f>
        <v>0</v>
      </c>
    </row>
    <row r="31" spans="1:12" ht="15.6" hidden="1" customHeight="1" x14ac:dyDescent="0.3">
      <c r="A31" s="55" t="s">
        <v>19</v>
      </c>
      <c r="B31" s="50"/>
      <c r="C31" s="50"/>
      <c r="D31" s="50"/>
      <c r="E31" s="51"/>
      <c r="F31" s="25">
        <f>'[3]УК ВР декабрь нар'!AA113+'[3]УК ВР декабрь нар'!AB113+'[3]УК ВР декабрь нар'!AC113+'[3]УК ВР декабрь нар'!AD113+'[3]УК ВР декабрь нар'!AE113+'[3]УК ВР декабрь нар'!AF113+'[3]УК ВР декабрь нар'!AG113+'[3]УК ВР декабрь нар'!AH113+'[3]УК ВР декабрь нар'!AJ113+'[3]УК ВР декабрь нар'!AL113+'[3]УК ВР декабрь нар'!AN113+'[3]УК ВР декабрь нар'!AO113+'[3]УК ВР декабрь нар'!AP113+'[3]УК ВР декабрь нар'!AQ113+'[3]УК ВР декабрь нар'!AR113+'[3]УК ВР декабрь нар'!AT113</f>
        <v>0</v>
      </c>
    </row>
    <row r="32" spans="1:12" ht="15.6" hidden="1" customHeight="1" x14ac:dyDescent="0.3">
      <c r="A32" s="60" t="s">
        <v>61</v>
      </c>
      <c r="B32" s="68"/>
      <c r="C32" s="68"/>
      <c r="D32" s="68"/>
      <c r="E32" s="69"/>
      <c r="F32" s="25">
        <f>'[3]УК ВР декабрь нар'!AY113</f>
        <v>8606.9326326183527</v>
      </c>
    </row>
    <row r="33" spans="1:12" ht="13.2" customHeight="1" x14ac:dyDescent="0.25">
      <c r="A33" s="70" t="s">
        <v>73</v>
      </c>
      <c r="B33" s="71"/>
      <c r="C33" s="71"/>
      <c r="D33" s="71"/>
      <c r="E33" s="72"/>
      <c r="F33" s="66">
        <f>SUM(F35:F39)+48488.8</f>
        <v>178407.9501190595</v>
      </c>
    </row>
    <row r="34" spans="1:12" ht="80.400000000000006" customHeight="1" x14ac:dyDescent="0.25">
      <c r="A34" s="73"/>
      <c r="B34" s="74"/>
      <c r="C34" s="74"/>
      <c r="D34" s="74"/>
      <c r="E34" s="75"/>
      <c r="F34" s="67"/>
    </row>
    <row r="35" spans="1:12" ht="15.6" hidden="1" customHeight="1" x14ac:dyDescent="0.3">
      <c r="A35" s="63" t="s">
        <v>16</v>
      </c>
      <c r="B35" s="63"/>
      <c r="C35" s="63"/>
      <c r="D35" s="63"/>
      <c r="E35" s="63"/>
      <c r="F35" s="25">
        <f>'[3]УК ВР декабрь нар'!CN113+'[3]УК ВР декабрь нар'!DU113</f>
        <v>58470.130706803109</v>
      </c>
      <c r="L35" s="44"/>
    </row>
    <row r="36" spans="1:12" ht="15.6" hidden="1" customHeight="1" x14ac:dyDescent="0.3">
      <c r="A36" s="63" t="s">
        <v>31</v>
      </c>
      <c r="B36" s="63"/>
      <c r="C36" s="63"/>
      <c r="D36" s="63"/>
      <c r="E36" s="63"/>
      <c r="F36" s="25">
        <f>'[3]УК ВР декабрь нар'!CO113+'[3]УК ВР декабрь нар'!DV113</f>
        <v>16028.347240857729</v>
      </c>
    </row>
    <row r="37" spans="1:12" ht="15.6" hidden="1" customHeight="1" x14ac:dyDescent="0.3">
      <c r="A37" s="63" t="s">
        <v>18</v>
      </c>
      <c r="B37" s="63"/>
      <c r="C37" s="63"/>
      <c r="D37" s="63"/>
      <c r="E37" s="63"/>
      <c r="F37" s="25">
        <f>'[3]УК ВР декабрь нар'!CP113+'[3]УК ВР декабрь нар'!DW113</f>
        <v>11110.342199999999</v>
      </c>
    </row>
    <row r="38" spans="1:12" ht="15.6" hidden="1" customHeight="1" x14ac:dyDescent="0.3">
      <c r="A38" s="63" t="s">
        <v>19</v>
      </c>
      <c r="B38" s="63"/>
      <c r="C38" s="63"/>
      <c r="D38" s="63"/>
      <c r="E38" s="63"/>
      <c r="F38" s="25">
        <f>'[3]УК ВР декабрь нар'!AI113+'[3]УК ВР декабрь нар'!AJ113+'[3]УК ВР декабрь нар'!AS113+'[3]УК ВР декабрь нар'!BC113+'[3]УК ВР декабрь нар'!DB113+'[3]УК ВР декабрь нар'!EK113+'[3]УК ВР декабрь нар'!AM113</f>
        <v>0</v>
      </c>
    </row>
    <row r="39" spans="1:12" ht="15.6" hidden="1" customHeight="1" x14ac:dyDescent="0.3">
      <c r="A39" s="60" t="s">
        <v>63</v>
      </c>
      <c r="B39" s="61"/>
      <c r="C39" s="61"/>
      <c r="D39" s="61"/>
      <c r="E39" s="62"/>
      <c r="F39" s="25">
        <f>'[3]УК ВР декабрь нар'!DF113+'[3]УК ВР декабрь нар'!EP113</f>
        <v>44310.329971398663</v>
      </c>
    </row>
    <row r="40" spans="1:12" ht="76.2" customHeight="1" x14ac:dyDescent="0.3">
      <c r="A40" s="49" t="s">
        <v>74</v>
      </c>
      <c r="B40" s="64"/>
      <c r="C40" s="64"/>
      <c r="D40" s="64"/>
      <c r="E40" s="65"/>
      <c r="F40" s="26">
        <f>SUM(F41:F49)</f>
        <v>143777.86543714674</v>
      </c>
    </row>
    <row r="41" spans="1:12" ht="15.6" hidden="1" customHeight="1" x14ac:dyDescent="0.3">
      <c r="A41" s="56" t="s">
        <v>20</v>
      </c>
      <c r="B41" s="57"/>
      <c r="C41" s="57"/>
      <c r="D41" s="57"/>
      <c r="E41" s="58"/>
      <c r="F41" s="25">
        <f>'[3]УК ВР декабрь нар'!FB113+'[3]УК ВР декабрь нар'!FX113</f>
        <v>75640.206952334614</v>
      </c>
      <c r="L41" s="44"/>
    </row>
    <row r="42" spans="1:12" ht="15.6" hidden="1" customHeight="1" x14ac:dyDescent="0.3">
      <c r="A42" s="55" t="s">
        <v>31</v>
      </c>
      <c r="B42" s="50"/>
      <c r="C42" s="50"/>
      <c r="D42" s="50"/>
      <c r="E42" s="50"/>
      <c r="F42" s="25">
        <f>'[3]УК ВР декабрь нар'!FC113+'[3]УК ВР декабрь нар'!FY113</f>
        <v>20631.741907466945</v>
      </c>
    </row>
    <row r="43" spans="1:12" ht="15.6" hidden="1" customHeight="1" x14ac:dyDescent="0.3">
      <c r="A43" s="63" t="s">
        <v>21</v>
      </c>
      <c r="B43" s="63"/>
      <c r="C43" s="63"/>
      <c r="D43" s="63"/>
      <c r="E43" s="55"/>
      <c r="F43" s="25"/>
    </row>
    <row r="44" spans="1:12" ht="15.6" hidden="1" customHeight="1" x14ac:dyDescent="0.3">
      <c r="A44" s="55" t="s">
        <v>17</v>
      </c>
      <c r="B44" s="50"/>
      <c r="C44" s="50"/>
      <c r="D44" s="50"/>
      <c r="E44" s="50"/>
      <c r="F44" s="25"/>
    </row>
    <row r="45" spans="1:12" ht="15.6" hidden="1" customHeight="1" x14ac:dyDescent="0.3">
      <c r="A45" s="63" t="s">
        <v>22</v>
      </c>
      <c r="B45" s="63"/>
      <c r="C45" s="63"/>
      <c r="D45" s="63"/>
      <c r="E45" s="55"/>
      <c r="F45" s="25"/>
    </row>
    <row r="46" spans="1:12" ht="15.6" hidden="1" customHeight="1" x14ac:dyDescent="0.3">
      <c r="A46" s="55" t="s">
        <v>17</v>
      </c>
      <c r="B46" s="50"/>
      <c r="C46" s="50"/>
      <c r="D46" s="50"/>
      <c r="E46" s="50"/>
      <c r="F46" s="25"/>
    </row>
    <row r="47" spans="1:12" ht="15.6" hidden="1" customHeight="1" x14ac:dyDescent="0.3">
      <c r="A47" s="63" t="s">
        <v>18</v>
      </c>
      <c r="B47" s="63"/>
      <c r="C47" s="63"/>
      <c r="D47" s="63"/>
      <c r="E47" s="55"/>
      <c r="F47" s="25">
        <f>'[3]УК ВР декабрь нар'!FD113+'[3]УК ВР декабрь нар'!FZ113</f>
        <v>2005.0752000000002</v>
      </c>
    </row>
    <row r="48" spans="1:12" ht="15.6" hidden="1" customHeight="1" x14ac:dyDescent="0.3">
      <c r="A48" s="55" t="s">
        <v>19</v>
      </c>
      <c r="B48" s="50"/>
      <c r="C48" s="50"/>
      <c r="D48" s="50"/>
      <c r="E48" s="50"/>
      <c r="F48" s="25">
        <f>'[3]УК ВР декабрь нар'!GG113+'[3]УК ВР декабрь нар'!FL113+'[3]УК ВР декабрь нар'!BB113+'[3]УК ВР декабрь нар'!AK113</f>
        <v>21002.36</v>
      </c>
    </row>
    <row r="49" spans="1:15" ht="15.6" hidden="1" customHeight="1" x14ac:dyDescent="0.3">
      <c r="A49" s="60" t="s">
        <v>64</v>
      </c>
      <c r="B49" s="61"/>
      <c r="C49" s="61"/>
      <c r="D49" s="61"/>
      <c r="E49" s="62"/>
      <c r="F49" s="25">
        <f>'[3]УК ВР декабрь нар'!FS113+'[3]УК ВР декабрь нар'!GL113</f>
        <v>24498.481377345179</v>
      </c>
    </row>
    <row r="50" spans="1:15" ht="15.6" customHeight="1" x14ac:dyDescent="0.3">
      <c r="A50" s="49" t="s">
        <v>37</v>
      </c>
      <c r="B50" s="50"/>
      <c r="C50" s="50"/>
      <c r="D50" s="50"/>
      <c r="E50" s="51"/>
      <c r="F50" s="33"/>
    </row>
    <row r="51" spans="1:15" ht="15.6" customHeight="1" x14ac:dyDescent="0.3">
      <c r="A51" s="52" t="s">
        <v>75</v>
      </c>
      <c r="B51" s="53"/>
      <c r="C51" s="53"/>
      <c r="D51" s="53"/>
      <c r="E51" s="54"/>
      <c r="F51" s="26">
        <f>F26+F33+F40+F50</f>
        <v>333370.74010827724</v>
      </c>
      <c r="K51" s="19"/>
    </row>
    <row r="52" spans="1:15" ht="15.6" x14ac:dyDescent="0.3">
      <c r="A52" s="30" t="s">
        <v>66</v>
      </c>
      <c r="B52" s="45"/>
      <c r="C52" s="45"/>
      <c r="D52" s="45"/>
      <c r="E52" s="45"/>
      <c r="F52" s="26">
        <f>F53+F54+F55</f>
        <v>80274.66</v>
      </c>
    </row>
    <row r="53" spans="1:15" ht="15.6" x14ac:dyDescent="0.3">
      <c r="A53" s="55" t="s">
        <v>23</v>
      </c>
      <c r="B53" s="50"/>
      <c r="C53" s="50"/>
      <c r="D53" s="50"/>
      <c r="E53" s="50"/>
      <c r="F53" s="25">
        <v>24338.89</v>
      </c>
    </row>
    <row r="54" spans="1:15" ht="15.6" x14ac:dyDescent="0.3">
      <c r="A54" s="55" t="s">
        <v>24</v>
      </c>
      <c r="B54" s="50"/>
      <c r="C54" s="50"/>
      <c r="D54" s="50"/>
      <c r="E54" s="50"/>
      <c r="F54" s="25">
        <v>55935.77</v>
      </c>
    </row>
    <row r="55" spans="1:15" ht="18" hidden="1" customHeight="1" x14ac:dyDescent="0.3">
      <c r="A55" s="56" t="s">
        <v>25</v>
      </c>
      <c r="B55" s="57"/>
      <c r="C55" s="57"/>
      <c r="D55" s="57"/>
      <c r="E55" s="58"/>
      <c r="F55" s="25">
        <v>0</v>
      </c>
    </row>
    <row r="56" spans="1:15" ht="15.6" x14ac:dyDescent="0.3">
      <c r="A56" s="59" t="s">
        <v>67</v>
      </c>
      <c r="B56" s="59"/>
      <c r="C56" s="59"/>
      <c r="D56" s="59"/>
      <c r="E56" s="59"/>
      <c r="F56" s="26">
        <f>F51+F52</f>
        <v>413645.40010827722</v>
      </c>
      <c r="N56" s="19"/>
      <c r="O56" s="19"/>
    </row>
    <row r="57" spans="1:15" ht="15.6" x14ac:dyDescent="0.3">
      <c r="A57" s="47" t="s">
        <v>26</v>
      </c>
      <c r="B57" s="47"/>
      <c r="C57" s="47"/>
      <c r="D57" s="47"/>
      <c r="E57" s="47"/>
      <c r="F57" s="27">
        <f>E17</f>
        <v>512875.66</v>
      </c>
    </row>
    <row r="58" spans="1:15" ht="15.6" x14ac:dyDescent="0.3">
      <c r="A58" s="47" t="s">
        <v>27</v>
      </c>
      <c r="B58" s="47"/>
      <c r="C58" s="47"/>
      <c r="D58" s="47"/>
      <c r="E58" s="47"/>
      <c r="F58" s="26">
        <f>F17</f>
        <v>527482.38</v>
      </c>
      <c r="H58" s="28"/>
    </row>
    <row r="59" spans="1:15" ht="15.6" x14ac:dyDescent="0.3">
      <c r="A59" s="48" t="s">
        <v>28</v>
      </c>
      <c r="B59" s="48"/>
      <c r="C59" s="48"/>
      <c r="D59" s="48"/>
      <c r="E59" s="48"/>
      <c r="F59" s="26">
        <f>F25+F57-F56</f>
        <v>16726.70369137713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A22" sqref="A22:XFD22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8" t="s">
        <v>76</v>
      </c>
      <c r="B1" s="78"/>
      <c r="C1" s="78"/>
      <c r="D1" s="78"/>
      <c r="E1" s="78"/>
      <c r="F1" s="78"/>
      <c r="G1" s="79"/>
    </row>
    <row r="2" spans="1:7" x14ac:dyDescent="0.25">
      <c r="A2" s="80" t="str">
        <f>'Бобруйская 8'!A2:G2</f>
        <v>перед собственниками дома по адресу: ул. Бобруйская, 8</v>
      </c>
      <c r="B2" s="81"/>
      <c r="C2" s="81"/>
      <c r="D2" s="81"/>
      <c r="E2" s="81"/>
      <c r="F2" s="81"/>
      <c r="G2" s="81"/>
    </row>
    <row r="3" spans="1:7" hidden="1" x14ac:dyDescent="0.25">
      <c r="A3" s="82" t="s">
        <v>0</v>
      </c>
      <c r="B3" s="83"/>
      <c r="C3" s="83"/>
      <c r="D3" s="83"/>
      <c r="E3" s="2">
        <v>0</v>
      </c>
      <c r="F3" s="3" t="s">
        <v>1</v>
      </c>
    </row>
    <row r="4" spans="1:7" hidden="1" x14ac:dyDescent="0.25">
      <c r="A4" s="82" t="s">
        <v>2</v>
      </c>
      <c r="B4" s="83"/>
      <c r="C4" s="83"/>
      <c r="D4" s="83"/>
      <c r="E4" s="2"/>
      <c r="F4" s="3" t="s">
        <v>1</v>
      </c>
    </row>
    <row r="5" spans="1:7" hidden="1" x14ac:dyDescent="0.25">
      <c r="A5" s="82" t="s">
        <v>3</v>
      </c>
      <c r="B5" s="83"/>
      <c r="C5" s="83"/>
      <c r="D5" s="83"/>
      <c r="E5" s="2"/>
      <c r="F5" s="3" t="s">
        <v>4</v>
      </c>
    </row>
    <row r="6" spans="1:7" x14ac:dyDescent="0.25">
      <c r="A6" s="4"/>
      <c r="B6" s="5"/>
      <c r="C6" s="6"/>
      <c r="D6" s="7"/>
      <c r="E6" s="40" t="s">
        <v>54</v>
      </c>
      <c r="F6" s="41"/>
      <c r="G6" s="1" t="str">
        <f>'Бобруйская 8'!G6</f>
        <v>в управлении с 01.08.2011г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93" t="s">
        <v>5</v>
      </c>
      <c r="B8" s="94"/>
      <c r="C8" s="94"/>
      <c r="D8" s="95"/>
      <c r="E8" s="14" t="s">
        <v>6</v>
      </c>
      <c r="F8" s="14" t="s">
        <v>7</v>
      </c>
      <c r="G8" s="15" t="str">
        <f>'Бобруйская 8'!G8</f>
        <v>задолженность с нарастающим итогом с -01.08.2011г</v>
      </c>
    </row>
    <row r="9" spans="1:7" ht="15.6" x14ac:dyDescent="0.3">
      <c r="A9" s="96" t="s">
        <v>8</v>
      </c>
      <c r="B9" s="97"/>
      <c r="C9" s="97"/>
      <c r="D9" s="98"/>
      <c r="E9" s="16">
        <f>SUM(E10:E15)</f>
        <v>-3589.86</v>
      </c>
      <c r="F9" s="16">
        <f t="shared" ref="F9:G9" si="0">SUM(F10:F15)</f>
        <v>9403.4000000000015</v>
      </c>
      <c r="G9" s="16">
        <f t="shared" si="0"/>
        <v>157092.24</v>
      </c>
    </row>
    <row r="10" spans="1:7" ht="15.6" x14ac:dyDescent="0.3">
      <c r="A10" s="84" t="s">
        <v>9</v>
      </c>
      <c r="B10" s="85"/>
      <c r="C10" s="85"/>
      <c r="D10" s="86"/>
      <c r="E10" s="17">
        <v>0</v>
      </c>
      <c r="F10" s="17">
        <v>3773.11</v>
      </c>
      <c r="G10" s="18">
        <v>71581.17</v>
      </c>
    </row>
    <row r="11" spans="1:7" ht="15.6" x14ac:dyDescent="0.3">
      <c r="A11" s="84" t="s">
        <v>10</v>
      </c>
      <c r="B11" s="85"/>
      <c r="C11" s="85"/>
      <c r="D11" s="86"/>
      <c r="E11" s="17"/>
      <c r="F11" s="17"/>
      <c r="G11" s="18"/>
    </row>
    <row r="12" spans="1:7" ht="15.6" x14ac:dyDescent="0.3">
      <c r="A12" s="84" t="s">
        <v>11</v>
      </c>
      <c r="B12" s="85"/>
      <c r="C12" s="85"/>
      <c r="D12" s="86"/>
      <c r="E12" s="17">
        <v>-1170.8800000000001</v>
      </c>
      <c r="F12" s="17">
        <v>1768.69</v>
      </c>
      <c r="G12" s="18">
        <v>16395.650000000001</v>
      </c>
    </row>
    <row r="13" spans="1:7" ht="15.6" x14ac:dyDescent="0.3">
      <c r="A13" s="84" t="s">
        <v>12</v>
      </c>
      <c r="B13" s="85"/>
      <c r="C13" s="85"/>
      <c r="D13" s="86"/>
      <c r="E13" s="17">
        <v>-1959.3</v>
      </c>
      <c r="F13" s="17">
        <v>4420.5600000000004</v>
      </c>
      <c r="G13" s="18">
        <v>35816.949999999997</v>
      </c>
    </row>
    <row r="14" spans="1:7" ht="15.6" x14ac:dyDescent="0.3">
      <c r="A14" s="77" t="s">
        <v>13</v>
      </c>
      <c r="B14" s="77"/>
      <c r="C14" s="77"/>
      <c r="D14" s="77"/>
      <c r="E14" s="17">
        <v>0</v>
      </c>
      <c r="F14" s="17">
        <v>380.79</v>
      </c>
      <c r="G14" s="18">
        <v>31185.67</v>
      </c>
    </row>
    <row r="15" spans="1:7" ht="15.6" x14ac:dyDescent="0.3">
      <c r="A15" s="84" t="s">
        <v>68</v>
      </c>
      <c r="B15" s="85"/>
      <c r="C15" s="85"/>
      <c r="D15" s="86"/>
      <c r="E15" s="17">
        <v>-459.68</v>
      </c>
      <c r="F15" s="17">
        <v>-939.75</v>
      </c>
      <c r="G15" s="18">
        <v>2112.8000000000002</v>
      </c>
    </row>
    <row r="16" spans="1:7" ht="15.6" x14ac:dyDescent="0.3">
      <c r="A16" s="87" t="s">
        <v>41</v>
      </c>
      <c r="B16" s="88"/>
      <c r="C16" s="88"/>
      <c r="D16" s="89"/>
      <c r="E16" s="16">
        <f>SUM(E17:E20)</f>
        <v>565623.44999999995</v>
      </c>
      <c r="F16" s="16">
        <f t="shared" ref="F16:G16" si="1">SUM(F17:F20)</f>
        <v>547101.78</v>
      </c>
      <c r="G16" s="16">
        <f t="shared" si="1"/>
        <v>183110.72999999998</v>
      </c>
    </row>
    <row r="17" spans="1:12" ht="15.6" x14ac:dyDescent="0.3">
      <c r="A17" s="99" t="s">
        <v>43</v>
      </c>
      <c r="B17" s="100"/>
      <c r="C17" s="100"/>
      <c r="D17" s="101"/>
      <c r="E17" s="17">
        <v>514427.43</v>
      </c>
      <c r="F17" s="17">
        <v>497427.43</v>
      </c>
      <c r="G17" s="18">
        <v>169587.87</v>
      </c>
    </row>
    <row r="18" spans="1:12" ht="15.6" x14ac:dyDescent="0.3">
      <c r="A18" s="77" t="s">
        <v>55</v>
      </c>
      <c r="B18" s="77"/>
      <c r="C18" s="77"/>
      <c r="D18" s="77"/>
      <c r="E18" s="17">
        <v>1515.26</v>
      </c>
      <c r="F18" s="17">
        <v>1477.51</v>
      </c>
      <c r="G18" s="18">
        <v>416.56</v>
      </c>
    </row>
    <row r="19" spans="1:12" ht="15.6" x14ac:dyDescent="0.3">
      <c r="A19" s="77" t="s">
        <v>56</v>
      </c>
      <c r="B19" s="77"/>
      <c r="C19" s="77"/>
      <c r="D19" s="77"/>
      <c r="E19" s="17"/>
      <c r="F19" s="17"/>
      <c r="G19" s="18"/>
    </row>
    <row r="20" spans="1:12" ht="15.6" x14ac:dyDescent="0.3">
      <c r="A20" s="77" t="s">
        <v>57</v>
      </c>
      <c r="B20" s="77"/>
      <c r="C20" s="77"/>
      <c r="D20" s="77"/>
      <c r="E20" s="17">
        <v>49680.76</v>
      </c>
      <c r="F20" s="17">
        <v>48196.84</v>
      </c>
      <c r="G20" s="18">
        <v>13106.3</v>
      </c>
    </row>
    <row r="21" spans="1:12" ht="15.6" x14ac:dyDescent="0.3">
      <c r="A21" s="76" t="s">
        <v>14</v>
      </c>
      <c r="B21" s="76"/>
      <c r="C21" s="76"/>
      <c r="D21" s="76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77" t="s">
        <v>15</v>
      </c>
      <c r="B22" s="77"/>
      <c r="C22" s="77"/>
      <c r="D22" s="77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47" t="s">
        <v>77</v>
      </c>
      <c r="B25" s="47"/>
      <c r="C25" s="47"/>
      <c r="D25" s="47"/>
      <c r="E25" s="47"/>
      <c r="F25" s="43">
        <f>'Бобруйская 8(2020)'!F59</f>
        <v>16726.70369137713</v>
      </c>
      <c r="G25" s="19"/>
    </row>
    <row r="26" spans="1:12" x14ac:dyDescent="0.25">
      <c r="A26" s="70" t="s">
        <v>72</v>
      </c>
      <c r="B26" s="71"/>
      <c r="C26" s="71"/>
      <c r="D26" s="71"/>
      <c r="E26" s="72"/>
      <c r="F26" s="66">
        <f>SUM(F28:F32)</f>
        <v>487537.41192985454</v>
      </c>
    </row>
    <row r="27" spans="1:12" ht="56.4" customHeight="1" x14ac:dyDescent="0.25">
      <c r="A27" s="73"/>
      <c r="B27" s="74"/>
      <c r="C27" s="74"/>
      <c r="D27" s="74"/>
      <c r="E27" s="75"/>
      <c r="F27" s="67"/>
    </row>
    <row r="28" spans="1:12" ht="15.6" hidden="1" x14ac:dyDescent="0.3">
      <c r="A28" s="55" t="s">
        <v>16</v>
      </c>
      <c r="B28" s="50"/>
      <c r="C28" s="50"/>
      <c r="D28" s="50"/>
      <c r="E28" s="51"/>
      <c r="F28" s="25">
        <f>'[4]УК ВР декабрь нар'!W113</f>
        <v>4654.1861794735578</v>
      </c>
      <c r="L28" s="44"/>
    </row>
    <row r="29" spans="1:12" ht="15.6" hidden="1" x14ac:dyDescent="0.3">
      <c r="A29" s="55" t="s">
        <v>31</v>
      </c>
      <c r="B29" s="50"/>
      <c r="C29" s="50"/>
      <c r="D29" s="50"/>
      <c r="E29" s="51"/>
      <c r="F29" s="25">
        <f>'[4]УК ВР декабрь нар'!X113</f>
        <v>1109.8024165075917</v>
      </c>
    </row>
    <row r="30" spans="1:12" ht="15.6" hidden="1" x14ac:dyDescent="0.3">
      <c r="A30" s="55" t="s">
        <v>18</v>
      </c>
      <c r="B30" s="50"/>
      <c r="C30" s="50"/>
      <c r="D30" s="50"/>
      <c r="E30" s="51"/>
      <c r="F30" s="25">
        <f>'[4]УК ВР декабрь нар'!Y113+'[4]УК ВР декабрь нар'!Z113+'[4]УК ВР декабрь нар'!DX113</f>
        <v>5430.2835999999998</v>
      </c>
    </row>
    <row r="31" spans="1:12" ht="15.6" hidden="1" x14ac:dyDescent="0.3">
      <c r="A31" s="55" t="s">
        <v>19</v>
      </c>
      <c r="B31" s="50"/>
      <c r="C31" s="50"/>
      <c r="D31" s="50"/>
      <c r="E31" s="51"/>
      <c r="F31" s="25">
        <f>'[4]УК ВР декабрь нар'!AV113+'[4]УК ВР декабрь нар'!BM113+'[4]УК ВР декабрь нар'!BN113+'[4]УК ВР декабрь нар'!BO113+'[4]УК ВР декабрь нар'!BP113+'[4]УК ВР декабрь нар'!EG113+'[4]УК ВР декабрь нар'!EH113+'[4]УК ВР декабрь нар'!EI113+'[4]УК ВР декабрь нар'!EJ113</f>
        <v>458927.83</v>
      </c>
    </row>
    <row r="32" spans="1:12" ht="15.6" hidden="1" x14ac:dyDescent="0.3">
      <c r="A32" s="60" t="s">
        <v>61</v>
      </c>
      <c r="B32" s="68"/>
      <c r="C32" s="68"/>
      <c r="D32" s="68"/>
      <c r="E32" s="69"/>
      <c r="F32" s="25">
        <f>'[4]УК ВР декабрь нар'!AY113</f>
        <v>17415.309733873339</v>
      </c>
    </row>
    <row r="33" spans="1:12" x14ac:dyDescent="0.25">
      <c r="A33" s="70" t="s">
        <v>73</v>
      </c>
      <c r="B33" s="71"/>
      <c r="C33" s="71"/>
      <c r="D33" s="71"/>
      <c r="E33" s="72"/>
      <c r="F33" s="66">
        <f>SUM(F35:F39)+47265.62</f>
        <v>144759.69811641204</v>
      </c>
    </row>
    <row r="34" spans="1:12" ht="94.8" customHeight="1" x14ac:dyDescent="0.25">
      <c r="A34" s="73"/>
      <c r="B34" s="74"/>
      <c r="C34" s="74"/>
      <c r="D34" s="74"/>
      <c r="E34" s="75"/>
      <c r="F34" s="67"/>
    </row>
    <row r="35" spans="1:12" ht="15.6" hidden="1" x14ac:dyDescent="0.3">
      <c r="A35" s="63" t="s">
        <v>16</v>
      </c>
      <c r="B35" s="63"/>
      <c r="C35" s="63"/>
      <c r="D35" s="63"/>
      <c r="E35" s="63"/>
      <c r="F35" s="25">
        <f>'[4]УК ВР декабрь нар'!CN113+'[4]УК ВР декабрь нар'!DU113</f>
        <v>55079.464490848412</v>
      </c>
      <c r="L35" s="44"/>
    </row>
    <row r="36" spans="1:12" ht="15.6" hidden="1" x14ac:dyDescent="0.3">
      <c r="A36" s="63" t="s">
        <v>31</v>
      </c>
      <c r="B36" s="63"/>
      <c r="C36" s="63"/>
      <c r="D36" s="63"/>
      <c r="E36" s="63"/>
      <c r="F36" s="25">
        <f>'[4]УК ВР декабрь нар'!CO113+'[4]УК ВР декабрь нар'!DV113</f>
        <v>13629.77999818332</v>
      </c>
    </row>
    <row r="37" spans="1:12" ht="15.6" hidden="1" x14ac:dyDescent="0.3">
      <c r="A37" s="63" t="s">
        <v>18</v>
      </c>
      <c r="B37" s="63"/>
      <c r="C37" s="63"/>
      <c r="D37" s="63"/>
      <c r="E37" s="63"/>
      <c r="F37" s="25">
        <f>'[4]УК ВР декабрь нар'!CP113+'[4]УК ВР декабрь нар'!DW113</f>
        <v>1674.8212000000001</v>
      </c>
    </row>
    <row r="38" spans="1:12" ht="15.6" hidden="1" x14ac:dyDescent="0.3">
      <c r="A38" s="63" t="s">
        <v>19</v>
      </c>
      <c r="B38" s="63"/>
      <c r="C38" s="63"/>
      <c r="D38" s="63"/>
      <c r="E38" s="63"/>
      <c r="F38" s="25">
        <f>'[4]УК ВР декабрь нар'!DB113+'[4]УК ВР декабрь нар'!DY113+'[4]УК ВР декабрь нар'!DZ113+'[4]УК ВР декабрь нар'!EA113+'[4]УК ВР декабрь нар'!EB113+'[4]УК ВР декабрь нар'!EC113+'[4]УК ВР декабрь нар'!ED113+'[4]УК ВР декабрь нар'!EE113+'[4]УК ВР декабрь нар'!EF113</f>
        <v>0</v>
      </c>
    </row>
    <row r="39" spans="1:12" ht="51" hidden="1" customHeight="1" x14ac:dyDescent="0.3">
      <c r="A39" s="60" t="s">
        <v>63</v>
      </c>
      <c r="B39" s="61"/>
      <c r="C39" s="61"/>
      <c r="D39" s="61"/>
      <c r="E39" s="62"/>
      <c r="F39" s="25">
        <f>'[4]УК ВР декабрь нар'!DG113+'[4]УК ВР декабрь нар'!EP113</f>
        <v>27110.012427380309</v>
      </c>
    </row>
    <row r="40" spans="1:12" ht="72" customHeight="1" x14ac:dyDescent="0.3">
      <c r="A40" s="49" t="s">
        <v>74</v>
      </c>
      <c r="B40" s="64"/>
      <c r="C40" s="64"/>
      <c r="D40" s="64"/>
      <c r="E40" s="65"/>
      <c r="F40" s="26">
        <f>SUM(F41:F49)</f>
        <v>175282.26025000002</v>
      </c>
    </row>
    <row r="41" spans="1:12" ht="15.6" hidden="1" x14ac:dyDescent="0.3">
      <c r="A41" s="56" t="s">
        <v>20</v>
      </c>
      <c r="B41" s="57"/>
      <c r="C41" s="57"/>
      <c r="D41" s="57"/>
      <c r="E41" s="58"/>
      <c r="F41" s="25">
        <f>'[4]УК ВР декабрь нар'!$EU113+'[4]УК ВР декабрь нар'!FV113+'[4]УК ВР декабрь нар'!EY113</f>
        <v>168335.44</v>
      </c>
      <c r="L41" s="44"/>
    </row>
    <row r="42" spans="1:12" ht="15.6" hidden="1" x14ac:dyDescent="0.3">
      <c r="A42" s="55" t="s">
        <v>31</v>
      </c>
      <c r="B42" s="50"/>
      <c r="C42" s="50"/>
      <c r="D42" s="50"/>
      <c r="E42" s="50"/>
      <c r="F42" s="25"/>
    </row>
    <row r="43" spans="1:12" ht="15.6" hidden="1" x14ac:dyDescent="0.3">
      <c r="A43" s="63" t="s">
        <v>21</v>
      </c>
      <c r="B43" s="63"/>
      <c r="C43" s="63"/>
      <c r="D43" s="63"/>
      <c r="E43" s="55"/>
      <c r="F43" s="25"/>
    </row>
    <row r="44" spans="1:12" ht="15.6" hidden="1" x14ac:dyDescent="0.3">
      <c r="A44" s="55" t="s">
        <v>17</v>
      </c>
      <c r="B44" s="50"/>
      <c r="C44" s="50"/>
      <c r="D44" s="50"/>
      <c r="E44" s="50"/>
      <c r="F44" s="25"/>
    </row>
    <row r="45" spans="1:12" ht="15.6" hidden="1" x14ac:dyDescent="0.3">
      <c r="A45" s="63" t="s">
        <v>22</v>
      </c>
      <c r="B45" s="63"/>
      <c r="C45" s="63"/>
      <c r="D45" s="63"/>
      <c r="E45" s="55"/>
      <c r="F45" s="25"/>
    </row>
    <row r="46" spans="1:12" ht="15.6" hidden="1" x14ac:dyDescent="0.3">
      <c r="A46" s="55" t="s">
        <v>17</v>
      </c>
      <c r="B46" s="50"/>
      <c r="C46" s="50"/>
      <c r="D46" s="50"/>
      <c r="E46" s="50"/>
      <c r="F46" s="25"/>
    </row>
    <row r="47" spans="1:12" ht="15.6" hidden="1" x14ac:dyDescent="0.3">
      <c r="A47" s="63" t="s">
        <v>18</v>
      </c>
      <c r="B47" s="63"/>
      <c r="C47" s="63"/>
      <c r="D47" s="63"/>
      <c r="E47" s="55"/>
      <c r="F47" s="25">
        <f>'[4]УК ВР декабрь нар'!EW113+'[4]УК ВР декабрь нар'!FA113+'[4]УК ВР декабрь нар'!FZ113</f>
        <v>2266.1710499999999</v>
      </c>
    </row>
    <row r="48" spans="1:12" ht="15.6" hidden="1" x14ac:dyDescent="0.3">
      <c r="A48" s="55" t="s">
        <v>19</v>
      </c>
      <c r="B48" s="50"/>
      <c r="C48" s="50"/>
      <c r="D48" s="50"/>
      <c r="E48" s="50"/>
      <c r="F48" s="25">
        <f>'[4]УК ВР декабрь нар'!FL113+'[4]УК ВР декабрь нар'!GG113</f>
        <v>4680.6492000000007</v>
      </c>
    </row>
    <row r="49" spans="1:15" ht="15.6" hidden="1" x14ac:dyDescent="0.3">
      <c r="A49" s="60" t="s">
        <v>64</v>
      </c>
      <c r="B49" s="61"/>
      <c r="C49" s="61"/>
      <c r="D49" s="61"/>
      <c r="E49" s="62"/>
      <c r="F49" s="25">
        <f>'[4]УК ВР декабрь нар'!FS113+'[4]УК ВР декабрь нар'!GL113</f>
        <v>0</v>
      </c>
    </row>
    <row r="50" spans="1:15" ht="15.6" hidden="1" customHeight="1" x14ac:dyDescent="0.3">
      <c r="A50" s="49" t="s">
        <v>37</v>
      </c>
      <c r="B50" s="50"/>
      <c r="C50" s="50"/>
      <c r="D50" s="50"/>
      <c r="E50" s="51"/>
      <c r="F50" s="33"/>
    </row>
    <row r="51" spans="1:15" ht="15.6" x14ac:dyDescent="0.3">
      <c r="A51" s="52" t="s">
        <v>75</v>
      </c>
      <c r="B51" s="53"/>
      <c r="C51" s="53"/>
      <c r="D51" s="53"/>
      <c r="E51" s="54"/>
      <c r="F51" s="26">
        <f>F26+F33+F40+F50</f>
        <v>807579.37029626663</v>
      </c>
      <c r="G51" s="19"/>
      <c r="K51" s="19"/>
    </row>
    <row r="52" spans="1:15" ht="15.6" x14ac:dyDescent="0.3">
      <c r="A52" s="30" t="s">
        <v>66</v>
      </c>
      <c r="B52" s="46"/>
      <c r="C52" s="46"/>
      <c r="D52" s="46"/>
      <c r="E52" s="46"/>
      <c r="F52" s="26">
        <f>F53+F54+F55</f>
        <v>73211.929999999993</v>
      </c>
    </row>
    <row r="53" spans="1:15" ht="15.6" x14ac:dyDescent="0.3">
      <c r="A53" s="55" t="s">
        <v>23</v>
      </c>
      <c r="B53" s="50"/>
      <c r="C53" s="50"/>
      <c r="D53" s="50"/>
      <c r="E53" s="50"/>
      <c r="F53" s="25">
        <v>15010.18</v>
      </c>
    </row>
    <row r="54" spans="1:15" ht="15.6" x14ac:dyDescent="0.3">
      <c r="A54" s="55" t="s">
        <v>24</v>
      </c>
      <c r="B54" s="50"/>
      <c r="C54" s="50"/>
      <c r="D54" s="50"/>
      <c r="E54" s="50"/>
      <c r="F54" s="25">
        <v>58201.75</v>
      </c>
    </row>
    <row r="55" spans="1:15" ht="18" hidden="1" customHeight="1" x14ac:dyDescent="0.3">
      <c r="A55" s="56" t="s">
        <v>25</v>
      </c>
      <c r="B55" s="57"/>
      <c r="C55" s="57"/>
      <c r="D55" s="57"/>
      <c r="E55" s="58"/>
      <c r="F55" s="25">
        <v>0</v>
      </c>
    </row>
    <row r="56" spans="1:15" ht="15.6" x14ac:dyDescent="0.3">
      <c r="A56" s="59" t="s">
        <v>67</v>
      </c>
      <c r="B56" s="59"/>
      <c r="C56" s="59"/>
      <c r="D56" s="59"/>
      <c r="E56" s="59"/>
      <c r="F56" s="26">
        <f>F51+F52</f>
        <v>880791.30029626656</v>
      </c>
      <c r="N56" s="19"/>
      <c r="O56" s="19"/>
    </row>
    <row r="57" spans="1:15" ht="15.6" x14ac:dyDescent="0.3">
      <c r="A57" s="47" t="s">
        <v>26</v>
      </c>
      <c r="B57" s="47"/>
      <c r="C57" s="47"/>
      <c r="D57" s="47"/>
      <c r="E57" s="47"/>
      <c r="F57" s="27">
        <f>E17</f>
        <v>514427.43</v>
      </c>
    </row>
    <row r="58" spans="1:15" ht="15.6" x14ac:dyDescent="0.3">
      <c r="A58" s="47" t="s">
        <v>27</v>
      </c>
      <c r="B58" s="47"/>
      <c r="C58" s="47"/>
      <c r="D58" s="47"/>
      <c r="E58" s="47"/>
      <c r="F58" s="26">
        <f>F17</f>
        <v>497427.43</v>
      </c>
      <c r="H58" s="28"/>
    </row>
    <row r="59" spans="1:15" ht="15.6" x14ac:dyDescent="0.3">
      <c r="A59" s="48" t="s">
        <v>28</v>
      </c>
      <c r="B59" s="48"/>
      <c r="C59" s="48"/>
      <c r="D59" s="48"/>
      <c r="E59" s="48"/>
      <c r="F59" s="26">
        <f>F25+F57-F56</f>
        <v>-349637.16660488944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Бобруйская 8</vt:lpstr>
      <vt:lpstr>Бобруйская 8(2019)</vt:lpstr>
      <vt:lpstr>Бобруйская 8(2020)</vt:lpstr>
      <vt:lpstr>Бобруйская 8(2021)</vt:lpstr>
      <vt:lpstr>'Бобруйская 8'!Область_печати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2018-03-29T08:27:14Z</cp:lastPrinted>
  <dcterms:created xsi:type="dcterms:W3CDTF">2013-05-24T09:13:10Z</dcterms:created>
  <dcterms:modified xsi:type="dcterms:W3CDTF">2022-03-17T12:52:15Z</dcterms:modified>
</cp:coreProperties>
</file>